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trlProps/ctrlProp2.xml" ContentType="application/vnd.ms-excel.controlproperties+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trlProps/ctrlProp3.xml" ContentType="application/vnd.ms-excel.controlproperties+xml"/>
  <Override PartName="/xl/ctrlProps/ctrlProp4.xml" ContentType="application/vnd.ms-excel.controlproperties+xml"/>
  <Override PartName="/xl/charts/chart7.xml" ContentType="application/vnd.openxmlformats-officedocument.drawingml.chart+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75" windowWidth="5865" windowHeight="3705" tabRatio="839"/>
  </bookViews>
  <sheets>
    <sheet name="Std Normal" sheetId="6" r:id="rId1"/>
    <sheet name="Student's t" sheetId="19" r:id="rId2"/>
    <sheet name="Chi-Square" sheetId="17" r:id="rId3"/>
    <sheet name="F Distrib" sheetId="20" r:id="rId4"/>
    <sheet name="Extra Sheet" sheetId="21" r:id="rId5"/>
  </sheets>
  <definedNames>
    <definedName name="aa">#REF!</definedName>
    <definedName name="bb">#REF!</definedName>
    <definedName name="cc">#REF!</definedName>
    <definedName name="OLE_LINK2" localSheetId="1">'Student''s t'!$O$44</definedName>
    <definedName name="_xlnm.Print_Area" localSheetId="2">'Chi-Square'!$A$1:$P$63</definedName>
    <definedName name="_xlnm.Print_Area" localSheetId="3">'F Distrib'!$A$1:$P$73</definedName>
    <definedName name="_xlnm.Print_Area" localSheetId="0">'Std Normal'!$A$1:$N$65</definedName>
    <definedName name="_xlnm.Print_Area" localSheetId="1">'Student''s t'!$A$1:$Q$70</definedName>
    <definedName name="UnifMax">#REF!</definedName>
    <definedName name="UnifMin">#REF!</definedName>
    <definedName name="xx">#REF!</definedName>
  </definedNames>
  <calcPr calcId="145621"/>
</workbook>
</file>

<file path=xl/calcChain.xml><?xml version="1.0" encoding="utf-8"?>
<calcChain xmlns="http://schemas.openxmlformats.org/spreadsheetml/2006/main">
  <c r="E5" i="17" l="1"/>
  <c r="E6" i="17"/>
  <c r="E7" i="17"/>
  <c r="E8" i="17"/>
  <c r="E9" i="17"/>
  <c r="E10" i="17"/>
  <c r="E11" i="17"/>
  <c r="E12" i="17"/>
  <c r="E13" i="17"/>
  <c r="E14" i="17"/>
  <c r="E15" i="17"/>
  <c r="E16" i="17"/>
  <c r="E17" i="17"/>
  <c r="E18" i="17"/>
  <c r="E19" i="17"/>
  <c r="E20" i="17"/>
  <c r="E21" i="17"/>
  <c r="E22" i="17"/>
  <c r="E23" i="17"/>
  <c r="E24" i="17"/>
  <c r="E25" i="17"/>
  <c r="E26" i="17"/>
  <c r="E27" i="17"/>
  <c r="E28" i="17"/>
  <c r="E29" i="17"/>
  <c r="E30" i="17"/>
  <c r="E31" i="17"/>
  <c r="E32" i="17"/>
  <c r="E33" i="17"/>
  <c r="E34" i="17"/>
  <c r="E35" i="17"/>
  <c r="E36" i="17"/>
  <c r="E37" i="17"/>
  <c r="E38" i="17"/>
  <c r="E39" i="17"/>
  <c r="E40" i="17"/>
  <c r="E41" i="17"/>
  <c r="E42" i="17"/>
  <c r="E43" i="17"/>
  <c r="E44" i="17"/>
  <c r="E45" i="17"/>
  <c r="E46" i="17"/>
  <c r="E47" i="17"/>
  <c r="E48" i="17"/>
  <c r="E49" i="17"/>
  <c r="E50" i="17"/>
  <c r="E51" i="17"/>
  <c r="E52" i="17"/>
  <c r="E53" i="17"/>
  <c r="E54" i="17"/>
  <c r="E55" i="17"/>
  <c r="E56" i="17"/>
  <c r="E57" i="17"/>
  <c r="E58" i="17"/>
  <c r="E59" i="17"/>
  <c r="E60" i="17"/>
  <c r="E61" i="17"/>
  <c r="E62" i="17"/>
  <c r="E63" i="17"/>
  <c r="E64" i="17"/>
  <c r="E65" i="17"/>
  <c r="E66" i="17"/>
  <c r="E67" i="17"/>
  <c r="E68" i="17"/>
  <c r="E69" i="17"/>
  <c r="E70" i="17"/>
  <c r="E71" i="17"/>
  <c r="E72" i="17"/>
  <c r="E73" i="17"/>
  <c r="E74" i="17"/>
  <c r="E75" i="17"/>
  <c r="E76" i="17"/>
  <c r="E77" i="17"/>
  <c r="E78" i="17"/>
  <c r="E79" i="17"/>
  <c r="E80" i="17"/>
  <c r="E81" i="17"/>
  <c r="E82" i="17"/>
  <c r="E83" i="17"/>
  <c r="E84" i="17"/>
  <c r="E85" i="17"/>
  <c r="E86" i="17"/>
  <c r="E87" i="17"/>
  <c r="E88" i="17"/>
  <c r="E89" i="17"/>
  <c r="E90" i="17"/>
  <c r="E91" i="17"/>
  <c r="E92" i="17"/>
  <c r="E93" i="17"/>
  <c r="E94" i="17"/>
  <c r="E95" i="17"/>
  <c r="E96" i="17"/>
  <c r="E97" i="17"/>
  <c r="E98" i="17"/>
  <c r="E99" i="17"/>
  <c r="E100" i="17"/>
  <c r="E101" i="17"/>
  <c r="E102" i="17"/>
  <c r="E103" i="17"/>
  <c r="E104" i="17"/>
  <c r="E105" i="17"/>
  <c r="E106" i="17"/>
  <c r="E107" i="17"/>
  <c r="E108" i="17"/>
  <c r="E109" i="17"/>
  <c r="E110" i="17"/>
  <c r="E111" i="17"/>
  <c r="E112" i="17"/>
  <c r="E113" i="17"/>
  <c r="E114" i="17"/>
  <c r="E115" i="17"/>
  <c r="E116" i="17"/>
  <c r="E117" i="17"/>
  <c r="E118" i="17"/>
  <c r="E119" i="17"/>
  <c r="E120" i="17"/>
  <c r="E121" i="17"/>
  <c r="E122" i="17"/>
  <c r="E123" i="17"/>
  <c r="E124" i="17"/>
  <c r="E125" i="17"/>
  <c r="E126" i="17"/>
  <c r="E127" i="17"/>
  <c r="E128" i="17"/>
  <c r="E129" i="17"/>
  <c r="E130" i="17"/>
  <c r="E131" i="17"/>
  <c r="E132" i="17"/>
  <c r="E133" i="17"/>
  <c r="E134" i="17"/>
  <c r="E135" i="17"/>
  <c r="E136" i="17"/>
  <c r="E137" i="17"/>
  <c r="E138" i="17"/>
  <c r="E139" i="17"/>
  <c r="E140" i="17"/>
  <c r="E141" i="17"/>
  <c r="E142" i="17"/>
  <c r="E143" i="17"/>
  <c r="E144" i="17"/>
  <c r="E145" i="17"/>
  <c r="E146" i="17"/>
  <c r="E147" i="17"/>
  <c r="E148" i="17"/>
  <c r="E149" i="17"/>
  <c r="E150" i="17"/>
  <c r="E151" i="17"/>
  <c r="E152" i="17"/>
  <c r="E153" i="17"/>
  <c r="E154" i="17"/>
  <c r="E155" i="17"/>
  <c r="E156" i="17"/>
  <c r="E157" i="17"/>
  <c r="E158" i="17"/>
  <c r="E159" i="17"/>
  <c r="E160" i="17"/>
  <c r="E161" i="17"/>
  <c r="E162" i="17"/>
  <c r="E163" i="17"/>
  <c r="E164" i="17"/>
  <c r="E165" i="17"/>
  <c r="E166" i="17"/>
  <c r="E167" i="17"/>
  <c r="E168" i="17"/>
  <c r="E169" i="17"/>
  <c r="E170" i="17"/>
  <c r="E171" i="17"/>
  <c r="E172" i="17"/>
  <c r="E173" i="17"/>
  <c r="E174" i="17"/>
  <c r="E175" i="17"/>
  <c r="E176" i="17"/>
  <c r="E177" i="17"/>
  <c r="E178" i="17"/>
  <c r="E179" i="17"/>
  <c r="E180" i="17"/>
  <c r="E181" i="17"/>
  <c r="E182" i="17"/>
  <c r="E183" i="17"/>
  <c r="E184" i="17"/>
  <c r="E185" i="17"/>
  <c r="E186" i="17"/>
  <c r="E187" i="17"/>
  <c r="E188" i="17"/>
  <c r="E189" i="17"/>
  <c r="E190" i="17"/>
  <c r="E191" i="17"/>
  <c r="E192" i="17"/>
  <c r="E193" i="17"/>
  <c r="E194" i="17"/>
  <c r="E195" i="17"/>
  <c r="E196" i="17"/>
  <c r="E197" i="17"/>
  <c r="E198" i="17"/>
  <c r="E199" i="17"/>
  <c r="E200" i="17"/>
  <c r="E201" i="17"/>
  <c r="E202" i="17"/>
  <c r="E203" i="17"/>
  <c r="E204" i="17"/>
  <c r="E4" i="17"/>
  <c r="D5" i="17"/>
  <c r="D6" i="17"/>
  <c r="D7" i="17"/>
  <c r="D8" i="17"/>
  <c r="D9" i="17"/>
  <c r="D10" i="17"/>
  <c r="D11" i="17"/>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D73" i="17"/>
  <c r="D74" i="17"/>
  <c r="D75" i="17"/>
  <c r="D76" i="17"/>
  <c r="D77" i="17"/>
  <c r="D78" i="17"/>
  <c r="D79" i="17"/>
  <c r="D80" i="17"/>
  <c r="D81" i="17"/>
  <c r="D82" i="17"/>
  <c r="D83" i="17"/>
  <c r="D84" i="17"/>
  <c r="D85" i="17"/>
  <c r="D86" i="17"/>
  <c r="D87" i="17"/>
  <c r="D88" i="17"/>
  <c r="D89" i="17"/>
  <c r="D90" i="17"/>
  <c r="D91" i="17"/>
  <c r="D92" i="17"/>
  <c r="D93" i="17"/>
  <c r="D94" i="17"/>
  <c r="D95" i="17"/>
  <c r="D96" i="17"/>
  <c r="D97" i="17"/>
  <c r="D98" i="17"/>
  <c r="D99" i="17"/>
  <c r="D100" i="17"/>
  <c r="D101" i="17"/>
  <c r="D102" i="17"/>
  <c r="D103" i="17"/>
  <c r="D104" i="17"/>
  <c r="D105" i="17"/>
  <c r="D106" i="17"/>
  <c r="D107" i="17"/>
  <c r="D108" i="17"/>
  <c r="D109" i="17"/>
  <c r="D110" i="17"/>
  <c r="D111" i="17"/>
  <c r="D112" i="17"/>
  <c r="D113" i="17"/>
  <c r="D114" i="17"/>
  <c r="D115" i="17"/>
  <c r="D116" i="17"/>
  <c r="D117" i="17"/>
  <c r="D118" i="17"/>
  <c r="D119" i="17"/>
  <c r="D120" i="17"/>
  <c r="D121" i="17"/>
  <c r="D122" i="17"/>
  <c r="D123" i="17"/>
  <c r="D124" i="17"/>
  <c r="D125" i="17"/>
  <c r="D126" i="17"/>
  <c r="D127" i="17"/>
  <c r="D128" i="17"/>
  <c r="D129" i="17"/>
  <c r="D130" i="17"/>
  <c r="D131" i="17"/>
  <c r="D132" i="17"/>
  <c r="D133" i="17"/>
  <c r="D134" i="17"/>
  <c r="D135" i="17"/>
  <c r="D136" i="17"/>
  <c r="D137" i="17"/>
  <c r="D138" i="17"/>
  <c r="D139" i="17"/>
  <c r="D140" i="17"/>
  <c r="D141" i="17"/>
  <c r="D142" i="17"/>
  <c r="D143" i="17"/>
  <c r="D144" i="17"/>
  <c r="D145" i="17"/>
  <c r="D146" i="17"/>
  <c r="D147" i="17"/>
  <c r="D148" i="17"/>
  <c r="D149" i="17"/>
  <c r="D150" i="17"/>
  <c r="D151" i="17"/>
  <c r="D152" i="17"/>
  <c r="D153" i="17"/>
  <c r="D154" i="17"/>
  <c r="D155" i="17"/>
  <c r="D156" i="17"/>
  <c r="D157" i="17"/>
  <c r="D158" i="17"/>
  <c r="D159" i="17"/>
  <c r="D160" i="17"/>
  <c r="D161" i="17"/>
  <c r="D162" i="17"/>
  <c r="D163" i="17"/>
  <c r="D164" i="17"/>
  <c r="D165" i="17"/>
  <c r="D166" i="17"/>
  <c r="D167" i="17"/>
  <c r="D168" i="17"/>
  <c r="D169" i="17"/>
  <c r="D170" i="17"/>
  <c r="D171" i="17"/>
  <c r="D172" i="17"/>
  <c r="D173" i="17"/>
  <c r="D174" i="17"/>
  <c r="D175" i="17"/>
  <c r="D176" i="17"/>
  <c r="D177" i="17"/>
  <c r="D178" i="17"/>
  <c r="D179" i="17"/>
  <c r="D180" i="17"/>
  <c r="D181" i="17"/>
  <c r="D182" i="17"/>
  <c r="D183" i="17"/>
  <c r="D184" i="17"/>
  <c r="D185" i="17"/>
  <c r="D186" i="17"/>
  <c r="D187" i="17"/>
  <c r="D188" i="17"/>
  <c r="D189" i="17"/>
  <c r="D190" i="17"/>
  <c r="D191" i="17"/>
  <c r="D192" i="17"/>
  <c r="D193" i="17"/>
  <c r="D194" i="17"/>
  <c r="D195" i="17"/>
  <c r="D196" i="17"/>
  <c r="D197" i="17"/>
  <c r="D198" i="17"/>
  <c r="D199" i="17"/>
  <c r="D200" i="17"/>
  <c r="D201" i="17"/>
  <c r="D202" i="17"/>
  <c r="D203" i="17"/>
  <c r="D204" i="17"/>
  <c r="D4" i="17"/>
  <c r="F5" i="19"/>
  <c r="F6" i="19"/>
  <c r="F7" i="19"/>
  <c r="F8" i="19"/>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73" i="19"/>
  <c r="F74" i="19"/>
  <c r="F75" i="19"/>
  <c r="F76" i="19"/>
  <c r="F77" i="19"/>
  <c r="F78" i="19"/>
  <c r="F79" i="19"/>
  <c r="F80" i="19"/>
  <c r="F81" i="19"/>
  <c r="F82" i="19"/>
  <c r="F83" i="19"/>
  <c r="F84" i="19"/>
  <c r="F85" i="19"/>
  <c r="F86" i="19"/>
  <c r="F87" i="19"/>
  <c r="F88" i="19"/>
  <c r="F89" i="19"/>
  <c r="F90" i="19"/>
  <c r="F91" i="19"/>
  <c r="F92" i="19"/>
  <c r="F93" i="19"/>
  <c r="F94" i="19"/>
  <c r="F95" i="19"/>
  <c r="F96" i="19"/>
  <c r="F97" i="19"/>
  <c r="F98" i="19"/>
  <c r="F99" i="19"/>
  <c r="F100" i="19"/>
  <c r="F101" i="19"/>
  <c r="F102" i="19"/>
  <c r="F103" i="19"/>
  <c r="F104" i="19"/>
  <c r="F105" i="19"/>
  <c r="F106" i="19"/>
  <c r="F107" i="19"/>
  <c r="F108" i="19"/>
  <c r="F109" i="19"/>
  <c r="F110" i="19"/>
  <c r="F111" i="19"/>
  <c r="F112" i="19"/>
  <c r="F113" i="19"/>
  <c r="F114" i="19"/>
  <c r="F115" i="19"/>
  <c r="F116" i="19"/>
  <c r="F117" i="19"/>
  <c r="F118" i="19"/>
  <c r="F119" i="19"/>
  <c r="F120" i="19"/>
  <c r="F121" i="19"/>
  <c r="F122" i="19"/>
  <c r="F123" i="19"/>
  <c r="F124" i="19"/>
  <c r="F125" i="19"/>
  <c r="F126" i="19"/>
  <c r="F127" i="19"/>
  <c r="F128" i="19"/>
  <c r="F129" i="19"/>
  <c r="F130" i="19"/>
  <c r="F131" i="19"/>
  <c r="F132" i="19"/>
  <c r="F133" i="19"/>
  <c r="F134" i="19"/>
  <c r="F135" i="19"/>
  <c r="F136" i="19"/>
  <c r="F137" i="19"/>
  <c r="F138" i="19"/>
  <c r="F139" i="19"/>
  <c r="F140" i="19"/>
  <c r="F141" i="19"/>
  <c r="F142" i="19"/>
  <c r="F143" i="19"/>
  <c r="F144" i="19"/>
  <c r="F145" i="19"/>
  <c r="F146" i="19"/>
  <c r="F147" i="19"/>
  <c r="F148" i="19"/>
  <c r="F149" i="19"/>
  <c r="F150" i="19"/>
  <c r="F151" i="19"/>
  <c r="F152" i="19"/>
  <c r="F153" i="19"/>
  <c r="F154" i="19"/>
  <c r="F155" i="19"/>
  <c r="F156" i="19"/>
  <c r="F157" i="19"/>
  <c r="F158" i="19"/>
  <c r="F159" i="19"/>
  <c r="F160" i="19"/>
  <c r="F161" i="19"/>
  <c r="F162" i="19"/>
  <c r="F163" i="19"/>
  <c r="F164" i="19"/>
  <c r="F165" i="19"/>
  <c r="F166" i="19"/>
  <c r="F167" i="19"/>
  <c r="F168" i="19"/>
  <c r="F169" i="19"/>
  <c r="F170" i="19"/>
  <c r="F171" i="19"/>
  <c r="F172" i="19"/>
  <c r="F173" i="19"/>
  <c r="F174" i="19"/>
  <c r="F175" i="19"/>
  <c r="F176" i="19"/>
  <c r="F177" i="19"/>
  <c r="F178" i="19"/>
  <c r="F179" i="19"/>
  <c r="F180" i="19"/>
  <c r="F181" i="19"/>
  <c r="F182" i="19"/>
  <c r="F183" i="19"/>
  <c r="F184" i="19"/>
  <c r="F185" i="19"/>
  <c r="F186" i="19"/>
  <c r="F187" i="19"/>
  <c r="F188" i="19"/>
  <c r="F189" i="19"/>
  <c r="F190" i="19"/>
  <c r="F191" i="19"/>
  <c r="F192" i="19"/>
  <c r="F193" i="19"/>
  <c r="F194" i="19"/>
  <c r="F195" i="19"/>
  <c r="F196" i="19"/>
  <c r="F197" i="19"/>
  <c r="F198" i="19"/>
  <c r="F199" i="19"/>
  <c r="F200" i="19"/>
  <c r="F201" i="19"/>
  <c r="F202" i="19"/>
  <c r="F203" i="19"/>
  <c r="F204" i="19"/>
  <c r="F205" i="19"/>
  <c r="F206" i="19"/>
  <c r="F207" i="19"/>
  <c r="F208" i="19"/>
  <c r="F209" i="19"/>
  <c r="F210" i="19"/>
  <c r="F211" i="19"/>
  <c r="F212" i="19"/>
  <c r="F213" i="19"/>
  <c r="F214" i="19"/>
  <c r="F215" i="19"/>
  <c r="F216" i="19"/>
  <c r="F217" i="19"/>
  <c r="F218" i="19"/>
  <c r="F219" i="19"/>
  <c r="F220" i="19"/>
  <c r="F221" i="19"/>
  <c r="F222" i="19"/>
  <c r="F223" i="19"/>
  <c r="F224" i="19"/>
  <c r="F225" i="19"/>
  <c r="F226" i="19"/>
  <c r="F227" i="19"/>
  <c r="F228" i="19"/>
  <c r="F229" i="19"/>
  <c r="F230" i="19"/>
  <c r="F231" i="19"/>
  <c r="F232" i="19"/>
  <c r="F233" i="19"/>
  <c r="F234" i="19"/>
  <c r="F235" i="19"/>
  <c r="F236" i="19"/>
  <c r="F237" i="19"/>
  <c r="F238" i="19"/>
  <c r="F239" i="19"/>
  <c r="F240" i="19"/>
  <c r="F241" i="19"/>
  <c r="F242" i="19"/>
  <c r="F243" i="19"/>
  <c r="F244" i="19"/>
  <c r="F245" i="19"/>
  <c r="F246" i="19"/>
  <c r="F247" i="19"/>
  <c r="F248" i="19"/>
  <c r="F249" i="19"/>
  <c r="F250" i="19"/>
  <c r="F251" i="19"/>
  <c r="F252" i="19"/>
  <c r="F253" i="19"/>
  <c r="F254" i="19"/>
  <c r="F255" i="19"/>
  <c r="F256" i="19"/>
  <c r="F257" i="19"/>
  <c r="F258" i="19"/>
  <c r="F259" i="19"/>
  <c r="F260" i="19"/>
  <c r="F261" i="19"/>
  <c r="F262" i="19"/>
  <c r="F263" i="19"/>
  <c r="F264" i="19"/>
  <c r="F265" i="19"/>
  <c r="F266" i="19"/>
  <c r="F267" i="19"/>
  <c r="F268" i="19"/>
  <c r="F269" i="19"/>
  <c r="F270" i="19"/>
  <c r="F271" i="19"/>
  <c r="F272" i="19"/>
  <c r="F273" i="19"/>
  <c r="F274" i="19"/>
  <c r="F275" i="19"/>
  <c r="F276" i="19"/>
  <c r="F277" i="19"/>
  <c r="F278" i="19"/>
  <c r="F279" i="19"/>
  <c r="F280" i="19"/>
  <c r="F281" i="19"/>
  <c r="F282" i="19"/>
  <c r="F283" i="19"/>
  <c r="F284" i="19"/>
  <c r="F285" i="19"/>
  <c r="F286" i="19"/>
  <c r="F287" i="19"/>
  <c r="F288" i="19"/>
  <c r="F289" i="19"/>
  <c r="F290" i="19"/>
  <c r="F291" i="19"/>
  <c r="F292" i="19"/>
  <c r="F293" i="19"/>
  <c r="F294" i="19"/>
  <c r="F295" i="19"/>
  <c r="F296" i="19"/>
  <c r="F297" i="19"/>
  <c r="F298" i="19"/>
  <c r="F299" i="19"/>
  <c r="F300" i="19"/>
  <c r="F301" i="19"/>
  <c r="F302" i="19"/>
  <c r="F303" i="19"/>
  <c r="F304" i="19"/>
  <c r="F305" i="19"/>
  <c r="F306" i="19"/>
  <c r="F307" i="19"/>
  <c r="F308" i="19"/>
  <c r="F309" i="19"/>
  <c r="F310" i="19"/>
  <c r="F311" i="19"/>
  <c r="F312" i="19"/>
  <c r="F313" i="19"/>
  <c r="F314" i="19"/>
  <c r="F315" i="19"/>
  <c r="F316" i="19"/>
  <c r="F317" i="19"/>
  <c r="F318" i="19"/>
  <c r="F319" i="19"/>
  <c r="F320" i="19"/>
  <c r="F321" i="19"/>
  <c r="F322" i="19"/>
  <c r="F323" i="19"/>
  <c r="F324" i="19"/>
  <c r="F325" i="19"/>
  <c r="F326" i="19"/>
  <c r="F327" i="19"/>
  <c r="F328" i="19"/>
  <c r="F329" i="19"/>
  <c r="F330" i="19"/>
  <c r="F331" i="19"/>
  <c r="F332" i="19"/>
  <c r="F333" i="19"/>
  <c r="F334" i="19"/>
  <c r="F335" i="19"/>
  <c r="F336" i="19"/>
  <c r="F337" i="19"/>
  <c r="F338" i="19"/>
  <c r="F339" i="19"/>
  <c r="F340" i="19"/>
  <c r="F341" i="19"/>
  <c r="F342" i="19"/>
  <c r="F343" i="19"/>
  <c r="F344" i="19"/>
  <c r="F345" i="19"/>
  <c r="F346" i="19"/>
  <c r="F347" i="19"/>
  <c r="F348" i="19"/>
  <c r="F349" i="19"/>
  <c r="F350" i="19"/>
  <c r="F351" i="19"/>
  <c r="F352" i="19"/>
  <c r="F353" i="19"/>
  <c r="F354" i="19"/>
  <c r="F355" i="19"/>
  <c r="F356" i="19"/>
  <c r="F357" i="19"/>
  <c r="F358" i="19"/>
  <c r="F359" i="19"/>
  <c r="F360" i="19"/>
  <c r="F361" i="19"/>
  <c r="F362" i="19"/>
  <c r="F363" i="19"/>
  <c r="F364" i="19"/>
  <c r="F365" i="19"/>
  <c r="F366" i="19"/>
  <c r="F367" i="19"/>
  <c r="F368" i="19"/>
  <c r="F369" i="19"/>
  <c r="F370" i="19"/>
  <c r="F371" i="19"/>
  <c r="F372" i="19"/>
  <c r="F373" i="19"/>
  <c r="F374" i="19"/>
  <c r="F375" i="19"/>
  <c r="F376" i="19"/>
  <c r="F377" i="19"/>
  <c r="F378" i="19"/>
  <c r="F379" i="19"/>
  <c r="F380" i="19"/>
  <c r="F381" i="19"/>
  <c r="F382" i="19"/>
  <c r="F383" i="19"/>
  <c r="F384" i="19"/>
  <c r="F385" i="19"/>
  <c r="F386" i="19"/>
  <c r="F387" i="19"/>
  <c r="F388" i="19"/>
  <c r="F389" i="19"/>
  <c r="F390" i="19"/>
  <c r="F391" i="19"/>
  <c r="F392" i="19"/>
  <c r="F393" i="19"/>
  <c r="F394" i="19"/>
  <c r="F395" i="19"/>
  <c r="F396" i="19"/>
  <c r="F397" i="19"/>
  <c r="F398" i="19"/>
  <c r="F399" i="19"/>
  <c r="F400" i="19"/>
  <c r="F401" i="19"/>
  <c r="F402" i="19"/>
  <c r="F403" i="19"/>
  <c r="F404" i="19"/>
  <c r="F4" i="19"/>
  <c r="D5" i="6"/>
  <c r="D6" i="6"/>
  <c r="D7" i="6"/>
  <c r="D8" i="6"/>
  <c r="D9" i="6"/>
  <c r="D10" i="6"/>
  <c r="D11" i="6"/>
  <c r="D12" i="6"/>
  <c r="D13" i="6"/>
  <c r="D14" i="6"/>
  <c r="D15" i="6"/>
  <c r="D16" i="6"/>
  <c r="D17" i="6"/>
  <c r="D18" i="6"/>
  <c r="D19" i="6"/>
  <c r="D20" i="6"/>
  <c r="D21" i="6"/>
  <c r="D22" i="6"/>
  <c r="D23" i="6"/>
  <c r="D24" i="6"/>
  <c r="D25" i="6"/>
  <c r="D26" i="6"/>
  <c r="D27" i="6"/>
  <c r="D28" i="6"/>
  <c r="D4" i="6"/>
  <c r="C5" i="6"/>
  <c r="C6" i="6"/>
  <c r="C7" i="6"/>
  <c r="C8" i="6"/>
  <c r="C9" i="6"/>
  <c r="C10" i="6"/>
  <c r="C11" i="6"/>
  <c r="C12" i="6"/>
  <c r="C13" i="6"/>
  <c r="C14" i="6"/>
  <c r="C15" i="6"/>
  <c r="C16" i="6"/>
  <c r="C17" i="6"/>
  <c r="C18" i="6"/>
  <c r="C19" i="6"/>
  <c r="C20" i="6"/>
  <c r="C21" i="6"/>
  <c r="C22" i="6"/>
  <c r="C23" i="6"/>
  <c r="C24" i="6"/>
  <c r="C25" i="6"/>
  <c r="C26" i="6"/>
  <c r="C27" i="6"/>
  <c r="C28" i="6"/>
  <c r="C4" i="6"/>
  <c r="K1" i="19"/>
  <c r="H17" i="19" s="1"/>
  <c r="J1" i="17"/>
  <c r="O4" i="17"/>
  <c r="C8" i="17" s="1"/>
  <c r="O5" i="17"/>
  <c r="O7" i="17"/>
  <c r="O8" i="17"/>
  <c r="C12" i="17"/>
  <c r="C20" i="17"/>
  <c r="C28" i="17"/>
  <c r="C33" i="17"/>
  <c r="C37" i="17"/>
  <c r="C41" i="17"/>
  <c r="C45" i="17"/>
  <c r="C49" i="17"/>
  <c r="C53" i="17"/>
  <c r="C57" i="17"/>
  <c r="C61" i="17"/>
  <c r="C65" i="17"/>
  <c r="C69" i="17"/>
  <c r="C73" i="17"/>
  <c r="C74" i="17"/>
  <c r="C76" i="17"/>
  <c r="C78" i="17"/>
  <c r="C80" i="17"/>
  <c r="C82" i="17"/>
  <c r="C84" i="17"/>
  <c r="C86" i="17"/>
  <c r="C88"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C125" i="17"/>
  <c r="C126" i="17"/>
  <c r="C127" i="17"/>
  <c r="C128" i="17"/>
  <c r="C129" i="17"/>
  <c r="C130" i="17"/>
  <c r="C131" i="17"/>
  <c r="C132" i="17"/>
  <c r="C133" i="17"/>
  <c r="C134" i="17"/>
  <c r="C135" i="17"/>
  <c r="C136" i="17"/>
  <c r="C137" i="17"/>
  <c r="C138" i="17"/>
  <c r="C139" i="17"/>
  <c r="C140" i="17"/>
  <c r="C141" i="17"/>
  <c r="C142" i="17"/>
  <c r="C143" i="17"/>
  <c r="C144" i="17"/>
  <c r="C145" i="17"/>
  <c r="C146" i="17"/>
  <c r="C147" i="17"/>
  <c r="C148" i="17"/>
  <c r="C149" i="17"/>
  <c r="C150" i="17"/>
  <c r="C151" i="17"/>
  <c r="C152" i="17"/>
  <c r="C153" i="17"/>
  <c r="C154" i="17"/>
  <c r="C155" i="17"/>
  <c r="C156" i="17"/>
  <c r="C157" i="17"/>
  <c r="C158" i="17"/>
  <c r="C159" i="17"/>
  <c r="C160" i="17"/>
  <c r="C161" i="17"/>
  <c r="C162" i="17"/>
  <c r="C163" i="17"/>
  <c r="C164" i="17"/>
  <c r="C165" i="17"/>
  <c r="C166" i="17"/>
  <c r="C167" i="17"/>
  <c r="C168" i="17"/>
  <c r="C169" i="17"/>
  <c r="C170" i="17"/>
  <c r="C171" i="17"/>
  <c r="C172" i="17"/>
  <c r="C173" i="17"/>
  <c r="C174" i="17"/>
  <c r="C175" i="17"/>
  <c r="C176" i="17"/>
  <c r="C177" i="17"/>
  <c r="C178" i="17"/>
  <c r="C179" i="17"/>
  <c r="C180" i="17"/>
  <c r="C181" i="17"/>
  <c r="C182" i="17"/>
  <c r="C183" i="17"/>
  <c r="C184" i="17"/>
  <c r="C185" i="17"/>
  <c r="C186" i="17"/>
  <c r="C187" i="17"/>
  <c r="C188" i="17"/>
  <c r="C189" i="17"/>
  <c r="C190" i="17"/>
  <c r="C191" i="17"/>
  <c r="C192" i="17"/>
  <c r="C193" i="17"/>
  <c r="C194" i="17"/>
  <c r="C195" i="17"/>
  <c r="C196" i="17"/>
  <c r="C197" i="17"/>
  <c r="C198" i="17"/>
  <c r="C199" i="17"/>
  <c r="C200" i="17"/>
  <c r="C201" i="17"/>
  <c r="C202" i="17"/>
  <c r="C203" i="17"/>
  <c r="C204" i="17"/>
  <c r="C5" i="17"/>
  <c r="C4" i="17"/>
  <c r="J3" i="20"/>
  <c r="O11" i="20" s="1"/>
  <c r="O13" i="20" s="1"/>
  <c r="J1" i="20"/>
  <c r="O16" i="20"/>
  <c r="O6" i="17"/>
  <c r="O8" i="20"/>
  <c r="O9" i="20"/>
  <c r="C29" i="17"/>
  <c r="C27" i="17"/>
  <c r="C25" i="17"/>
  <c r="C23" i="17"/>
  <c r="C21" i="17"/>
  <c r="C19" i="17"/>
  <c r="C17" i="17"/>
  <c r="C15" i="17"/>
  <c r="C13" i="17"/>
  <c r="C11" i="17"/>
  <c r="C9" i="17"/>
  <c r="O7" i="20" l="1"/>
  <c r="O14" i="20" s="1"/>
  <c r="O10" i="20"/>
  <c r="O12" i="20" s="1"/>
  <c r="O15" i="20"/>
  <c r="O5" i="20" s="1"/>
  <c r="C9" i="20" s="1"/>
  <c r="P7" i="19"/>
  <c r="P8" i="19" s="1"/>
  <c r="P10" i="19"/>
  <c r="P5" i="19"/>
  <c r="P4" i="19" s="1"/>
  <c r="P6" i="19" s="1"/>
  <c r="P9" i="19"/>
  <c r="E6" i="19"/>
  <c r="E8" i="19"/>
  <c r="E10" i="19"/>
  <c r="E12" i="19"/>
  <c r="E14" i="19"/>
  <c r="E16" i="19"/>
  <c r="E18" i="19"/>
  <c r="E20" i="19"/>
  <c r="E22" i="19"/>
  <c r="E24" i="19"/>
  <c r="E26" i="19"/>
  <c r="E28" i="19"/>
  <c r="E30" i="19"/>
  <c r="E32" i="19"/>
  <c r="E34" i="19"/>
  <c r="E36" i="19"/>
  <c r="E38" i="19"/>
  <c r="E40" i="19"/>
  <c r="E42" i="19"/>
  <c r="E44" i="19"/>
  <c r="E46" i="19"/>
  <c r="E48" i="19"/>
  <c r="E50" i="19"/>
  <c r="E52" i="19"/>
  <c r="E54" i="19"/>
  <c r="E56" i="19"/>
  <c r="E58" i="19"/>
  <c r="E60" i="19"/>
  <c r="E62" i="19"/>
  <c r="E64" i="19"/>
  <c r="E66" i="19"/>
  <c r="E68" i="19"/>
  <c r="E70" i="19"/>
  <c r="E72" i="19"/>
  <c r="E74" i="19"/>
  <c r="E76" i="19"/>
  <c r="E78" i="19"/>
  <c r="E80" i="19"/>
  <c r="E82" i="19"/>
  <c r="E84" i="19"/>
  <c r="E86" i="19"/>
  <c r="E88" i="19"/>
  <c r="E90" i="19"/>
  <c r="E92" i="19"/>
  <c r="E94" i="19"/>
  <c r="E96" i="19"/>
  <c r="E98" i="19"/>
  <c r="E100" i="19"/>
  <c r="E102" i="19"/>
  <c r="E104" i="19"/>
  <c r="E106" i="19"/>
  <c r="E108" i="19"/>
  <c r="E110" i="19"/>
  <c r="E112" i="19"/>
  <c r="E114" i="19"/>
  <c r="E116" i="19"/>
  <c r="E118" i="19"/>
  <c r="E120" i="19"/>
  <c r="E122" i="19"/>
  <c r="E124" i="19"/>
  <c r="E126" i="19"/>
  <c r="E128" i="19"/>
  <c r="E130" i="19"/>
  <c r="E132" i="19"/>
  <c r="E134" i="19"/>
  <c r="E136" i="19"/>
  <c r="E138" i="19"/>
  <c r="E140" i="19"/>
  <c r="E142" i="19"/>
  <c r="E144" i="19"/>
  <c r="E146" i="19"/>
  <c r="E148" i="19"/>
  <c r="E150" i="19"/>
  <c r="E152" i="19"/>
  <c r="E154" i="19"/>
  <c r="E156" i="19"/>
  <c r="E158" i="19"/>
  <c r="E160" i="19"/>
  <c r="E162" i="19"/>
  <c r="E164" i="19"/>
  <c r="E166" i="19"/>
  <c r="E168" i="19"/>
  <c r="E170" i="19"/>
  <c r="E172" i="19"/>
  <c r="E174" i="19"/>
  <c r="E7" i="19"/>
  <c r="E11" i="19"/>
  <c r="E15" i="19"/>
  <c r="E19" i="19"/>
  <c r="E23" i="19"/>
  <c r="E27" i="19"/>
  <c r="E31" i="19"/>
  <c r="E35" i="19"/>
  <c r="E39" i="19"/>
  <c r="E43" i="19"/>
  <c r="E47" i="19"/>
  <c r="E51" i="19"/>
  <c r="E55" i="19"/>
  <c r="E59" i="19"/>
  <c r="E63" i="19"/>
  <c r="E67" i="19"/>
  <c r="E71" i="19"/>
  <c r="E75" i="19"/>
  <c r="E79" i="19"/>
  <c r="E83" i="19"/>
  <c r="E87" i="19"/>
  <c r="E91" i="19"/>
  <c r="E95" i="19"/>
  <c r="E99" i="19"/>
  <c r="E103" i="19"/>
  <c r="E107" i="19"/>
  <c r="E111" i="19"/>
  <c r="E115" i="19"/>
  <c r="E119" i="19"/>
  <c r="E123" i="19"/>
  <c r="E127" i="19"/>
  <c r="E131" i="19"/>
  <c r="E135" i="19"/>
  <c r="E139" i="19"/>
  <c r="E143" i="19"/>
  <c r="E147" i="19"/>
  <c r="E151" i="19"/>
  <c r="E155" i="19"/>
  <c r="E159" i="19"/>
  <c r="E163" i="19"/>
  <c r="E167" i="19"/>
  <c r="E171" i="19"/>
  <c r="E175" i="19"/>
  <c r="E177" i="19"/>
  <c r="E179" i="19"/>
  <c r="E181" i="19"/>
  <c r="E183" i="19"/>
  <c r="E185" i="19"/>
  <c r="E187" i="19"/>
  <c r="E189" i="19"/>
  <c r="E191" i="19"/>
  <c r="E193" i="19"/>
  <c r="E195" i="19"/>
  <c r="E197" i="19"/>
  <c r="E199" i="19"/>
  <c r="E201" i="19"/>
  <c r="E203" i="19"/>
  <c r="E205" i="19"/>
  <c r="E207" i="19"/>
  <c r="E209" i="19"/>
  <c r="E211" i="19"/>
  <c r="E213" i="19"/>
  <c r="E215" i="19"/>
  <c r="E217" i="19"/>
  <c r="E219" i="19"/>
  <c r="E221" i="19"/>
  <c r="E223" i="19"/>
  <c r="E225" i="19"/>
  <c r="E227" i="19"/>
  <c r="E229" i="19"/>
  <c r="E231" i="19"/>
  <c r="E233" i="19"/>
  <c r="E235" i="19"/>
  <c r="E237" i="19"/>
  <c r="E239" i="19"/>
  <c r="E241" i="19"/>
  <c r="E243" i="19"/>
  <c r="E245" i="19"/>
  <c r="E247" i="19"/>
  <c r="E249" i="19"/>
  <c r="E251" i="19"/>
  <c r="E253" i="19"/>
  <c r="E255" i="19"/>
  <c r="E257" i="19"/>
  <c r="E259" i="19"/>
  <c r="E261" i="19"/>
  <c r="E263" i="19"/>
  <c r="E265" i="19"/>
  <c r="E267" i="19"/>
  <c r="E269" i="19"/>
  <c r="E271" i="19"/>
  <c r="E273" i="19"/>
  <c r="E275" i="19"/>
  <c r="E277" i="19"/>
  <c r="E279" i="19"/>
  <c r="E281" i="19"/>
  <c r="E283" i="19"/>
  <c r="E285" i="19"/>
  <c r="E287" i="19"/>
  <c r="E289" i="19"/>
  <c r="E291" i="19"/>
  <c r="E293" i="19"/>
  <c r="E295" i="19"/>
  <c r="E297" i="19"/>
  <c r="E299" i="19"/>
  <c r="E301" i="19"/>
  <c r="E303" i="19"/>
  <c r="E305" i="19"/>
  <c r="E307" i="19"/>
  <c r="E309" i="19"/>
  <c r="E311" i="19"/>
  <c r="E313" i="19"/>
  <c r="E315" i="19"/>
  <c r="E317" i="19"/>
  <c r="E319" i="19"/>
  <c r="E321" i="19"/>
  <c r="E323" i="19"/>
  <c r="E325" i="19"/>
  <c r="E327" i="19"/>
  <c r="E329" i="19"/>
  <c r="E331" i="19"/>
  <c r="E333" i="19"/>
  <c r="E335" i="19"/>
  <c r="E337" i="19"/>
  <c r="E339" i="19"/>
  <c r="E341" i="19"/>
  <c r="E343" i="19"/>
  <c r="E345" i="19"/>
  <c r="E347" i="19"/>
  <c r="E349" i="19"/>
  <c r="E351" i="19"/>
  <c r="E353" i="19"/>
  <c r="E355" i="19"/>
  <c r="E357" i="19"/>
  <c r="E359" i="19"/>
  <c r="E361" i="19"/>
  <c r="E363" i="19"/>
  <c r="E365" i="19"/>
  <c r="E367" i="19"/>
  <c r="E369" i="19"/>
  <c r="E371" i="19"/>
  <c r="E373" i="19"/>
  <c r="E375" i="19"/>
  <c r="E377" i="19"/>
  <c r="E379" i="19"/>
  <c r="E381" i="19"/>
  <c r="E383" i="19"/>
  <c r="E385" i="19"/>
  <c r="E387" i="19"/>
  <c r="E389" i="19"/>
  <c r="E391" i="19"/>
  <c r="E393" i="19"/>
  <c r="E395" i="19"/>
  <c r="E397" i="19"/>
  <c r="E399" i="19"/>
  <c r="E401" i="19"/>
  <c r="E403" i="19"/>
  <c r="E4" i="19"/>
  <c r="D6" i="19"/>
  <c r="D8" i="19"/>
  <c r="D10" i="19"/>
  <c r="D12" i="19"/>
  <c r="D14" i="19"/>
  <c r="D16" i="19"/>
  <c r="D18" i="19"/>
  <c r="D20" i="19"/>
  <c r="D22" i="19"/>
  <c r="D24" i="19"/>
  <c r="D26" i="19"/>
  <c r="D28" i="19"/>
  <c r="E5" i="19"/>
  <c r="E13" i="19"/>
  <c r="E21" i="19"/>
  <c r="E29" i="19"/>
  <c r="E37" i="19"/>
  <c r="E45" i="19"/>
  <c r="E53" i="19"/>
  <c r="E61" i="19"/>
  <c r="E69" i="19"/>
  <c r="E77" i="19"/>
  <c r="E85" i="19"/>
  <c r="E93" i="19"/>
  <c r="E101" i="19"/>
  <c r="E109" i="19"/>
  <c r="E117" i="19"/>
  <c r="E125" i="19"/>
  <c r="E133" i="19"/>
  <c r="E141" i="19"/>
  <c r="E149" i="19"/>
  <c r="E157" i="19"/>
  <c r="E165" i="19"/>
  <c r="E173" i="19"/>
  <c r="E178" i="19"/>
  <c r="E182" i="19"/>
  <c r="E186" i="19"/>
  <c r="E190" i="19"/>
  <c r="E194" i="19"/>
  <c r="E198" i="19"/>
  <c r="E202" i="19"/>
  <c r="E206" i="19"/>
  <c r="E210" i="19"/>
  <c r="E214" i="19"/>
  <c r="E218" i="19"/>
  <c r="E222" i="19"/>
  <c r="E226" i="19"/>
  <c r="E230" i="19"/>
  <c r="E234" i="19"/>
  <c r="E238" i="19"/>
  <c r="E242" i="19"/>
  <c r="E246" i="19"/>
  <c r="E250" i="19"/>
  <c r="E254" i="19"/>
  <c r="E258" i="19"/>
  <c r="E262" i="19"/>
  <c r="E266" i="19"/>
  <c r="E270" i="19"/>
  <c r="E274" i="19"/>
  <c r="E278" i="19"/>
  <c r="E282" i="19"/>
  <c r="E286" i="19"/>
  <c r="E290" i="19"/>
  <c r="E294" i="19"/>
  <c r="E298" i="19"/>
  <c r="E302" i="19"/>
  <c r="E306" i="19"/>
  <c r="E310" i="19"/>
  <c r="E314" i="19"/>
  <c r="E318" i="19"/>
  <c r="E322" i="19"/>
  <c r="E326" i="19"/>
  <c r="E330" i="19"/>
  <c r="E334" i="19"/>
  <c r="E338" i="19"/>
  <c r="E342" i="19"/>
  <c r="E346" i="19"/>
  <c r="E350" i="19"/>
  <c r="E354" i="19"/>
  <c r="E358" i="19"/>
  <c r="E362" i="19"/>
  <c r="E366" i="19"/>
  <c r="E370" i="19"/>
  <c r="E374" i="19"/>
  <c r="E378" i="19"/>
  <c r="E382" i="19"/>
  <c r="E386" i="19"/>
  <c r="E390" i="19"/>
  <c r="E394" i="19"/>
  <c r="E398" i="19"/>
  <c r="E402" i="19"/>
  <c r="D5" i="19"/>
  <c r="D9" i="19"/>
  <c r="D13" i="19"/>
  <c r="D17" i="19"/>
  <c r="D21" i="19"/>
  <c r="D25" i="19"/>
  <c r="E17" i="19"/>
  <c r="E33" i="19"/>
  <c r="E49" i="19"/>
  <c r="E65" i="19"/>
  <c r="E81" i="19"/>
  <c r="E97" i="19"/>
  <c r="E113" i="19"/>
  <c r="E129" i="19"/>
  <c r="E145" i="19"/>
  <c r="E161" i="19"/>
  <c r="E176" i="19"/>
  <c r="E184" i="19"/>
  <c r="E192" i="19"/>
  <c r="E200" i="19"/>
  <c r="E208" i="19"/>
  <c r="E216" i="19"/>
  <c r="E224" i="19"/>
  <c r="E232" i="19"/>
  <c r="E240" i="19"/>
  <c r="E248" i="19"/>
  <c r="E256" i="19"/>
  <c r="E264" i="19"/>
  <c r="E272" i="19"/>
  <c r="E280" i="19"/>
  <c r="E288" i="19"/>
  <c r="E296" i="19"/>
  <c r="E304" i="19"/>
  <c r="E312" i="19"/>
  <c r="E320" i="19"/>
  <c r="E328" i="19"/>
  <c r="E336" i="19"/>
  <c r="E344" i="19"/>
  <c r="E352" i="19"/>
  <c r="E360" i="19"/>
  <c r="E368" i="19"/>
  <c r="E376" i="19"/>
  <c r="E384" i="19"/>
  <c r="E392" i="19"/>
  <c r="E400" i="19"/>
  <c r="D7" i="19"/>
  <c r="D15" i="19"/>
  <c r="D23" i="19"/>
  <c r="D29" i="19"/>
  <c r="D31" i="19"/>
  <c r="D33" i="19"/>
  <c r="D35" i="19"/>
  <c r="D37" i="19"/>
  <c r="D39" i="19"/>
  <c r="D41" i="19"/>
  <c r="D43" i="19"/>
  <c r="D45" i="19"/>
  <c r="D47" i="19"/>
  <c r="D49" i="19"/>
  <c r="D51" i="19"/>
  <c r="D53" i="19"/>
  <c r="D55" i="19"/>
  <c r="D57" i="19"/>
  <c r="D59" i="19"/>
  <c r="D61" i="19"/>
  <c r="D63" i="19"/>
  <c r="D65" i="19"/>
  <c r="D67" i="19"/>
  <c r="D69" i="19"/>
  <c r="D71" i="19"/>
  <c r="D73" i="19"/>
  <c r="D75" i="19"/>
  <c r="D77" i="19"/>
  <c r="D79" i="19"/>
  <c r="D81" i="19"/>
  <c r="D83" i="19"/>
  <c r="D85" i="19"/>
  <c r="D87" i="19"/>
  <c r="D89" i="19"/>
  <c r="D91" i="19"/>
  <c r="D93" i="19"/>
  <c r="D95" i="19"/>
  <c r="D97" i="19"/>
  <c r="D99" i="19"/>
  <c r="D101" i="19"/>
  <c r="D103" i="19"/>
  <c r="D105" i="19"/>
  <c r="D107" i="19"/>
  <c r="D109" i="19"/>
  <c r="D111" i="19"/>
  <c r="D113" i="19"/>
  <c r="D115" i="19"/>
  <c r="D117" i="19"/>
  <c r="D119" i="19"/>
  <c r="D121" i="19"/>
  <c r="D123" i="19"/>
  <c r="D125" i="19"/>
  <c r="D127" i="19"/>
  <c r="D129" i="19"/>
  <c r="D131" i="19"/>
  <c r="D133" i="19"/>
  <c r="D135" i="19"/>
  <c r="D137" i="19"/>
  <c r="D139" i="19"/>
  <c r="D141" i="19"/>
  <c r="D143" i="19"/>
  <c r="D145" i="19"/>
  <c r="D147" i="19"/>
  <c r="D149" i="19"/>
  <c r="D151" i="19"/>
  <c r="D153" i="19"/>
  <c r="D155" i="19"/>
  <c r="D157" i="19"/>
  <c r="D159" i="19"/>
  <c r="D161" i="19"/>
  <c r="D163" i="19"/>
  <c r="D165" i="19"/>
  <c r="D167" i="19"/>
  <c r="D169" i="19"/>
  <c r="D171" i="19"/>
  <c r="D173" i="19"/>
  <c r="D175" i="19"/>
  <c r="D177" i="19"/>
  <c r="D179" i="19"/>
  <c r="D181" i="19"/>
  <c r="D183" i="19"/>
  <c r="D185" i="19"/>
  <c r="D187" i="19"/>
  <c r="D189" i="19"/>
  <c r="D191" i="19"/>
  <c r="D193" i="19"/>
  <c r="D195" i="19"/>
  <c r="D197" i="19"/>
  <c r="D199" i="19"/>
  <c r="D201" i="19"/>
  <c r="D203" i="19"/>
  <c r="D205" i="19"/>
  <c r="D207" i="19"/>
  <c r="D209" i="19"/>
  <c r="D211" i="19"/>
  <c r="D213" i="19"/>
  <c r="D215" i="19"/>
  <c r="D217" i="19"/>
  <c r="D219" i="19"/>
  <c r="D221" i="19"/>
  <c r="D223" i="19"/>
  <c r="D225" i="19"/>
  <c r="D227" i="19"/>
  <c r="D229" i="19"/>
  <c r="D231" i="19"/>
  <c r="D233" i="19"/>
  <c r="D235" i="19"/>
  <c r="D237" i="19"/>
  <c r="D239" i="19"/>
  <c r="D241" i="19"/>
  <c r="D243" i="19"/>
  <c r="D245" i="19"/>
  <c r="D247" i="19"/>
  <c r="D249" i="19"/>
  <c r="D251" i="19"/>
  <c r="D253" i="19"/>
  <c r="D255" i="19"/>
  <c r="D257" i="19"/>
  <c r="D259" i="19"/>
  <c r="D261" i="19"/>
  <c r="D263" i="19"/>
  <c r="D265" i="19"/>
  <c r="D267" i="19"/>
  <c r="D269" i="19"/>
  <c r="D271" i="19"/>
  <c r="D273" i="19"/>
  <c r="D275" i="19"/>
  <c r="D277" i="19"/>
  <c r="D279" i="19"/>
  <c r="D281" i="19"/>
  <c r="D283" i="19"/>
  <c r="D285" i="19"/>
  <c r="D287" i="19"/>
  <c r="D289" i="19"/>
  <c r="E9" i="19"/>
  <c r="E25" i="19"/>
  <c r="E41" i="19"/>
  <c r="E57" i="19"/>
  <c r="E73" i="19"/>
  <c r="E89" i="19"/>
  <c r="E105" i="19"/>
  <c r="E121" i="19"/>
  <c r="E137" i="19"/>
  <c r="E153" i="19"/>
  <c r="E169" i="19"/>
  <c r="E180" i="19"/>
  <c r="E188" i="19"/>
  <c r="E196" i="19"/>
  <c r="E204" i="19"/>
  <c r="E212" i="19"/>
  <c r="E220" i="19"/>
  <c r="E228" i="19"/>
  <c r="E236" i="19"/>
  <c r="E244" i="19"/>
  <c r="E252" i="19"/>
  <c r="E260" i="19"/>
  <c r="E268" i="19"/>
  <c r="E276" i="19"/>
  <c r="E284" i="19"/>
  <c r="E292" i="19"/>
  <c r="E300" i="19"/>
  <c r="E308" i="19"/>
  <c r="E316" i="19"/>
  <c r="E324" i="19"/>
  <c r="E332" i="19"/>
  <c r="E340" i="19"/>
  <c r="E348" i="19"/>
  <c r="E356" i="19"/>
  <c r="E364" i="19"/>
  <c r="E372" i="19"/>
  <c r="E380" i="19"/>
  <c r="E388" i="19"/>
  <c r="E396" i="19"/>
  <c r="E404" i="19"/>
  <c r="D11" i="19"/>
  <c r="D19" i="19"/>
  <c r="D27" i="19"/>
  <c r="D30" i="19"/>
  <c r="D32" i="19"/>
  <c r="D34" i="19"/>
  <c r="D36" i="19"/>
  <c r="D38" i="19"/>
  <c r="D40" i="19"/>
  <c r="D42" i="19"/>
  <c r="D44" i="19"/>
  <c r="D46" i="19"/>
  <c r="D48" i="19"/>
  <c r="D50" i="19"/>
  <c r="D52" i="19"/>
  <c r="D54" i="19"/>
  <c r="D56" i="19"/>
  <c r="D58" i="19"/>
  <c r="D60" i="19"/>
  <c r="D62" i="19"/>
  <c r="D64" i="19"/>
  <c r="D66" i="19"/>
  <c r="D68" i="19"/>
  <c r="D70" i="19"/>
  <c r="D72" i="19"/>
  <c r="D74" i="19"/>
  <c r="D76" i="19"/>
  <c r="D78" i="19"/>
  <c r="D80" i="19"/>
  <c r="D82" i="19"/>
  <c r="D84" i="19"/>
  <c r="D86" i="19"/>
  <c r="D88" i="19"/>
  <c r="D90" i="19"/>
  <c r="D92" i="19"/>
  <c r="D94" i="19"/>
  <c r="D96" i="19"/>
  <c r="D98" i="19"/>
  <c r="D100" i="19"/>
  <c r="D102" i="19"/>
  <c r="D104" i="19"/>
  <c r="D106" i="19"/>
  <c r="D108" i="19"/>
  <c r="D110" i="19"/>
  <c r="D112" i="19"/>
  <c r="D114" i="19"/>
  <c r="D116" i="19"/>
  <c r="D118" i="19"/>
  <c r="D120" i="19"/>
  <c r="D122" i="19"/>
  <c r="D124" i="19"/>
  <c r="D126" i="19"/>
  <c r="D128" i="19"/>
  <c r="D130" i="19"/>
  <c r="D132" i="19"/>
  <c r="D134" i="19"/>
  <c r="D136" i="19"/>
  <c r="D138" i="19"/>
  <c r="D140" i="19"/>
  <c r="D142" i="19"/>
  <c r="D144" i="19"/>
  <c r="D146" i="19"/>
  <c r="D148" i="19"/>
  <c r="D150" i="19"/>
  <c r="D152" i="19"/>
  <c r="D154" i="19"/>
  <c r="D156" i="19"/>
  <c r="D158" i="19"/>
  <c r="D160" i="19"/>
  <c r="D162" i="19"/>
  <c r="D164" i="19"/>
  <c r="D166" i="19"/>
  <c r="D168" i="19"/>
  <c r="D170" i="19"/>
  <c r="D172" i="19"/>
  <c r="D174" i="19"/>
  <c r="D176" i="19"/>
  <c r="D178" i="19"/>
  <c r="D180" i="19"/>
  <c r="D182" i="19"/>
  <c r="D184" i="19"/>
  <c r="D186" i="19"/>
  <c r="D188" i="19"/>
  <c r="D190" i="19"/>
  <c r="D192" i="19"/>
  <c r="D194" i="19"/>
  <c r="D196" i="19"/>
  <c r="D198" i="19"/>
  <c r="D200" i="19"/>
  <c r="D202" i="19"/>
  <c r="D204" i="19"/>
  <c r="D206" i="19"/>
  <c r="D208" i="19"/>
  <c r="D210" i="19"/>
  <c r="D212" i="19"/>
  <c r="D214" i="19"/>
  <c r="D216" i="19"/>
  <c r="D218" i="19"/>
  <c r="D220" i="19"/>
  <c r="D222" i="19"/>
  <c r="D224" i="19"/>
  <c r="D226" i="19"/>
  <c r="D228" i="19"/>
  <c r="D230" i="19"/>
  <c r="D232" i="19"/>
  <c r="D234" i="19"/>
  <c r="D236" i="19"/>
  <c r="D238" i="19"/>
  <c r="D240" i="19"/>
  <c r="D242" i="19"/>
  <c r="D244" i="19"/>
  <c r="D246" i="19"/>
  <c r="D248" i="19"/>
  <c r="D250" i="19"/>
  <c r="D252" i="19"/>
  <c r="D254" i="19"/>
  <c r="D256" i="19"/>
  <c r="D258" i="19"/>
  <c r="D260" i="19"/>
  <c r="D262" i="19"/>
  <c r="D264" i="19"/>
  <c r="D266" i="19"/>
  <c r="D268" i="19"/>
  <c r="D270" i="19"/>
  <c r="D272" i="19"/>
  <c r="D274" i="19"/>
  <c r="D276" i="19"/>
  <c r="D278" i="19"/>
  <c r="D280" i="19"/>
  <c r="D282" i="19"/>
  <c r="D4" i="19"/>
  <c r="D403" i="19"/>
  <c r="D401" i="19"/>
  <c r="D399" i="19"/>
  <c r="D397" i="19"/>
  <c r="D395" i="19"/>
  <c r="D393" i="19"/>
  <c r="D391" i="19"/>
  <c r="D389" i="19"/>
  <c r="D387" i="19"/>
  <c r="D385" i="19"/>
  <c r="D383" i="19"/>
  <c r="D381" i="19"/>
  <c r="D379" i="19"/>
  <c r="D377" i="19"/>
  <c r="D375" i="19"/>
  <c r="D373" i="19"/>
  <c r="D371" i="19"/>
  <c r="D369" i="19"/>
  <c r="D367" i="19"/>
  <c r="D365" i="19"/>
  <c r="D363" i="19"/>
  <c r="D361" i="19"/>
  <c r="D359" i="19"/>
  <c r="D357" i="19"/>
  <c r="D355" i="19"/>
  <c r="D353" i="19"/>
  <c r="D351" i="19"/>
  <c r="D349" i="19"/>
  <c r="D347" i="19"/>
  <c r="D345" i="19"/>
  <c r="D343" i="19"/>
  <c r="D341" i="19"/>
  <c r="D339" i="19"/>
  <c r="D337" i="19"/>
  <c r="D335" i="19"/>
  <c r="D333" i="19"/>
  <c r="D331" i="19"/>
  <c r="D329" i="19"/>
  <c r="D327" i="19"/>
  <c r="D325" i="19"/>
  <c r="D323" i="19"/>
  <c r="D321" i="19"/>
  <c r="D319" i="19"/>
  <c r="D317" i="19"/>
  <c r="D315" i="19"/>
  <c r="D313" i="19"/>
  <c r="D311" i="19"/>
  <c r="D309" i="19"/>
  <c r="D307" i="19"/>
  <c r="D305" i="19"/>
  <c r="D303" i="19"/>
  <c r="D301" i="19"/>
  <c r="D299" i="19"/>
  <c r="D297" i="19"/>
  <c r="D295" i="19"/>
  <c r="D293" i="19"/>
  <c r="D291" i="19"/>
  <c r="D288" i="19"/>
  <c r="D284" i="19"/>
  <c r="D404" i="19"/>
  <c r="D402" i="19"/>
  <c r="D400" i="19"/>
  <c r="D398" i="19"/>
  <c r="D396" i="19"/>
  <c r="D394" i="19"/>
  <c r="D392" i="19"/>
  <c r="D390" i="19"/>
  <c r="D388" i="19"/>
  <c r="D386" i="19"/>
  <c r="D384" i="19"/>
  <c r="D382" i="19"/>
  <c r="D380" i="19"/>
  <c r="D378" i="19"/>
  <c r="D376" i="19"/>
  <c r="D374" i="19"/>
  <c r="D372" i="19"/>
  <c r="D370" i="19"/>
  <c r="D368" i="19"/>
  <c r="D366" i="19"/>
  <c r="D364" i="19"/>
  <c r="D362" i="19"/>
  <c r="D360" i="19"/>
  <c r="D358" i="19"/>
  <c r="D356" i="19"/>
  <c r="D354" i="19"/>
  <c r="D352" i="19"/>
  <c r="D350" i="19"/>
  <c r="D348" i="19"/>
  <c r="D346" i="19"/>
  <c r="D344" i="19"/>
  <c r="D342" i="19"/>
  <c r="D340" i="19"/>
  <c r="D338" i="19"/>
  <c r="D336" i="19"/>
  <c r="D334" i="19"/>
  <c r="D332" i="19"/>
  <c r="D330" i="19"/>
  <c r="D328" i="19"/>
  <c r="D326" i="19"/>
  <c r="D324" i="19"/>
  <c r="D322" i="19"/>
  <c r="D320" i="19"/>
  <c r="D318" i="19"/>
  <c r="D316" i="19"/>
  <c r="D314" i="19"/>
  <c r="D312" i="19"/>
  <c r="D310" i="19"/>
  <c r="D308" i="19"/>
  <c r="D306" i="19"/>
  <c r="D304" i="19"/>
  <c r="D302" i="19"/>
  <c r="D300" i="19"/>
  <c r="D298" i="19"/>
  <c r="D296" i="19"/>
  <c r="D294" i="19"/>
  <c r="D292" i="19"/>
  <c r="D290" i="19"/>
  <c r="D286" i="19"/>
  <c r="C204" i="20"/>
  <c r="C203" i="20"/>
  <c r="C202" i="20"/>
  <c r="C201" i="20"/>
  <c r="C200" i="20"/>
  <c r="C199" i="20"/>
  <c r="C198" i="20"/>
  <c r="C131" i="20"/>
  <c r="C127" i="20"/>
  <c r="C123" i="20"/>
  <c r="C119" i="20"/>
  <c r="C115" i="20"/>
  <c r="C111" i="20"/>
  <c r="C107" i="20"/>
  <c r="C103" i="20"/>
  <c r="C99" i="20"/>
  <c r="C95" i="20"/>
  <c r="C89" i="20"/>
  <c r="C81" i="20"/>
  <c r="C73" i="20"/>
  <c r="C65" i="20"/>
  <c r="C57" i="20"/>
  <c r="C49" i="20"/>
  <c r="C41" i="20"/>
  <c r="C33" i="20"/>
  <c r="C25" i="20"/>
  <c r="C17" i="20"/>
  <c r="C7" i="20"/>
  <c r="C11" i="20"/>
  <c r="C15" i="20"/>
  <c r="C19" i="20"/>
  <c r="C23" i="20"/>
  <c r="C27" i="20"/>
  <c r="C31" i="20"/>
  <c r="C35" i="20"/>
  <c r="C39" i="20"/>
  <c r="C43" i="20"/>
  <c r="C47" i="20"/>
  <c r="C51" i="20"/>
  <c r="C55" i="20"/>
  <c r="C59" i="20"/>
  <c r="C63" i="20"/>
  <c r="C67" i="20"/>
  <c r="C71" i="20"/>
  <c r="C75" i="20"/>
  <c r="C79" i="20"/>
  <c r="C83" i="20"/>
  <c r="C87" i="20"/>
  <c r="C91" i="20"/>
  <c r="C8" i="20"/>
  <c r="C10" i="20"/>
  <c r="C12" i="20"/>
  <c r="C14" i="20"/>
  <c r="C16" i="20"/>
  <c r="C18" i="20"/>
  <c r="C20" i="20"/>
  <c r="C22" i="20"/>
  <c r="C24" i="20"/>
  <c r="C26" i="20"/>
  <c r="C28" i="20"/>
  <c r="C30" i="20"/>
  <c r="C32" i="20"/>
  <c r="C34" i="20"/>
  <c r="C36" i="20"/>
  <c r="C38" i="20"/>
  <c r="C40" i="20"/>
  <c r="C42" i="20"/>
  <c r="C44" i="20"/>
  <c r="C46" i="20"/>
  <c r="C48" i="20"/>
  <c r="C50" i="20"/>
  <c r="C52" i="20"/>
  <c r="C54" i="20"/>
  <c r="C56" i="20"/>
  <c r="C58" i="20"/>
  <c r="C60" i="20"/>
  <c r="C62" i="20"/>
  <c r="C64" i="20"/>
  <c r="C66" i="20"/>
  <c r="C68" i="20"/>
  <c r="C70" i="20"/>
  <c r="C72" i="20"/>
  <c r="C74" i="20"/>
  <c r="C76" i="20"/>
  <c r="C78" i="20"/>
  <c r="C80" i="20"/>
  <c r="C82" i="20"/>
  <c r="C84" i="20"/>
  <c r="C86" i="20"/>
  <c r="C88" i="20"/>
  <c r="C90" i="20"/>
  <c r="C92" i="20"/>
  <c r="C94" i="20"/>
  <c r="C96" i="20"/>
  <c r="C98" i="20"/>
  <c r="C100" i="20"/>
  <c r="C102" i="20"/>
  <c r="C104" i="20"/>
  <c r="C106" i="20"/>
  <c r="C108" i="20"/>
  <c r="C110" i="20"/>
  <c r="C112" i="20"/>
  <c r="C114" i="20"/>
  <c r="C116" i="20"/>
  <c r="C118" i="20"/>
  <c r="C120" i="20"/>
  <c r="C122" i="20"/>
  <c r="C124" i="20"/>
  <c r="C126" i="20"/>
  <c r="C128" i="20"/>
  <c r="C130"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89" i="17"/>
  <c r="C87" i="17"/>
  <c r="C85" i="17"/>
  <c r="C83" i="17"/>
  <c r="C81" i="17"/>
  <c r="C79" i="17"/>
  <c r="C77" i="17"/>
  <c r="C75" i="17"/>
  <c r="C71" i="17"/>
  <c r="C67" i="17"/>
  <c r="C63" i="17"/>
  <c r="C59" i="17"/>
  <c r="C55" i="17"/>
  <c r="C51" i="17"/>
  <c r="C47" i="17"/>
  <c r="C43" i="17"/>
  <c r="C39" i="17"/>
  <c r="C35" i="17"/>
  <c r="C31" i="17"/>
  <c r="C24" i="17"/>
  <c r="C16" i="17"/>
  <c r="C7" i="17"/>
  <c r="C6" i="17"/>
  <c r="C10" i="17"/>
  <c r="C14" i="17"/>
  <c r="C18" i="17"/>
  <c r="C22" i="17"/>
  <c r="C26" i="17"/>
  <c r="C30" i="17"/>
  <c r="C32" i="17"/>
  <c r="C34" i="17"/>
  <c r="C36" i="17"/>
  <c r="C38" i="17"/>
  <c r="C40" i="17"/>
  <c r="C42" i="17"/>
  <c r="C44" i="17"/>
  <c r="C46" i="17"/>
  <c r="C48" i="17"/>
  <c r="C50" i="17"/>
  <c r="C52" i="17"/>
  <c r="C54" i="17"/>
  <c r="C56" i="17"/>
  <c r="C58" i="17"/>
  <c r="C60" i="17"/>
  <c r="C62" i="17"/>
  <c r="C64" i="17"/>
  <c r="C66" i="17"/>
  <c r="C68" i="17"/>
  <c r="C70" i="17"/>
  <c r="C72" i="17"/>
  <c r="C61" i="20" l="1"/>
  <c r="C109" i="20"/>
  <c r="C97" i="20"/>
  <c r="C117" i="20"/>
  <c r="C129" i="20"/>
  <c r="C37" i="20"/>
  <c r="O6" i="20"/>
  <c r="C93" i="20"/>
  <c r="C13" i="20"/>
  <c r="C113" i="20"/>
  <c r="C69" i="20"/>
  <c r="C6" i="20"/>
  <c r="C4" i="20"/>
  <c r="C29" i="20"/>
  <c r="C125" i="20"/>
  <c r="C101" i="20"/>
  <c r="C77" i="20"/>
  <c r="C45" i="20"/>
  <c r="C5" i="20"/>
  <c r="C121" i="20"/>
  <c r="C105" i="20"/>
  <c r="C85" i="20"/>
  <c r="C53" i="20"/>
  <c r="C21" i="20"/>
  <c r="E194" i="20"/>
  <c r="D194" i="20"/>
  <c r="E190" i="20"/>
  <c r="D190" i="20"/>
  <c r="E188" i="20"/>
  <c r="D188" i="20"/>
  <c r="E184" i="20"/>
  <c r="D184" i="20"/>
  <c r="E180" i="20"/>
  <c r="D180" i="20"/>
  <c r="E178" i="20"/>
  <c r="D178" i="20"/>
  <c r="E174" i="20"/>
  <c r="D174" i="20"/>
  <c r="E172" i="20"/>
  <c r="D172" i="20"/>
  <c r="E168" i="20"/>
  <c r="D168" i="20"/>
  <c r="E166" i="20"/>
  <c r="D166" i="20"/>
  <c r="E164" i="20"/>
  <c r="D164" i="20"/>
  <c r="E160" i="20"/>
  <c r="D160" i="20"/>
  <c r="E156" i="20"/>
  <c r="D156" i="20"/>
  <c r="E152" i="20"/>
  <c r="D152" i="20"/>
  <c r="E150" i="20"/>
  <c r="D150" i="20"/>
  <c r="E146" i="20"/>
  <c r="D146" i="20"/>
  <c r="E144" i="20"/>
  <c r="D144" i="20"/>
  <c r="E140" i="20"/>
  <c r="D140" i="20"/>
  <c r="E138" i="20"/>
  <c r="D138" i="20"/>
  <c r="E134" i="20"/>
  <c r="D134" i="20"/>
  <c r="E128" i="20"/>
  <c r="D128" i="20"/>
  <c r="E120" i="20"/>
  <c r="D120" i="20"/>
  <c r="E112" i="20"/>
  <c r="D112" i="20"/>
  <c r="E104" i="20"/>
  <c r="D104" i="20"/>
  <c r="E197" i="20"/>
  <c r="D197" i="20"/>
  <c r="E195" i="20"/>
  <c r="D195" i="20"/>
  <c r="E193" i="20"/>
  <c r="D193" i="20"/>
  <c r="E191" i="20"/>
  <c r="D191" i="20"/>
  <c r="E189" i="20"/>
  <c r="D189" i="20"/>
  <c r="E187" i="20"/>
  <c r="D187" i="20"/>
  <c r="E185" i="20"/>
  <c r="D185" i="20"/>
  <c r="E183" i="20"/>
  <c r="D183" i="20"/>
  <c r="E181" i="20"/>
  <c r="D181" i="20"/>
  <c r="E179" i="20"/>
  <c r="D179" i="20"/>
  <c r="E177" i="20"/>
  <c r="D177" i="20"/>
  <c r="E175" i="20"/>
  <c r="D175" i="20"/>
  <c r="E173" i="20"/>
  <c r="D173" i="20"/>
  <c r="E171" i="20"/>
  <c r="D171" i="20"/>
  <c r="E169" i="20"/>
  <c r="D169" i="20"/>
  <c r="E167" i="20"/>
  <c r="D167" i="20"/>
  <c r="E165" i="20"/>
  <c r="D165" i="20"/>
  <c r="E163" i="20"/>
  <c r="D163" i="20"/>
  <c r="E161" i="20"/>
  <c r="D161" i="20"/>
  <c r="E159" i="20"/>
  <c r="D159" i="20"/>
  <c r="E157" i="20"/>
  <c r="D157" i="20"/>
  <c r="E155" i="20"/>
  <c r="D155" i="20"/>
  <c r="E153" i="20"/>
  <c r="D153" i="20"/>
  <c r="E151" i="20"/>
  <c r="D151" i="20"/>
  <c r="E149" i="20"/>
  <c r="D149" i="20"/>
  <c r="E147" i="20"/>
  <c r="D147" i="20"/>
  <c r="E145" i="20"/>
  <c r="D145" i="20"/>
  <c r="E143" i="20"/>
  <c r="D143" i="20"/>
  <c r="E141" i="20"/>
  <c r="D141" i="20"/>
  <c r="E139" i="20"/>
  <c r="D139" i="20"/>
  <c r="E137" i="20"/>
  <c r="D137" i="20"/>
  <c r="E135" i="20"/>
  <c r="D135" i="20"/>
  <c r="E133" i="20"/>
  <c r="D133" i="20"/>
  <c r="E130" i="20"/>
  <c r="D130" i="20"/>
  <c r="E126" i="20"/>
  <c r="D126" i="20"/>
  <c r="E122" i="20"/>
  <c r="D122" i="20"/>
  <c r="E118" i="20"/>
  <c r="D118" i="20"/>
  <c r="E114" i="20"/>
  <c r="D114" i="20"/>
  <c r="E110" i="20"/>
  <c r="D110" i="20"/>
  <c r="E106" i="20"/>
  <c r="D106" i="20"/>
  <c r="E102" i="20"/>
  <c r="D102" i="20"/>
  <c r="E98" i="20"/>
  <c r="D98" i="20"/>
  <c r="E94" i="20"/>
  <c r="D94" i="20"/>
  <c r="E90" i="20"/>
  <c r="D90" i="20"/>
  <c r="E86" i="20"/>
  <c r="D86" i="20"/>
  <c r="E82" i="20"/>
  <c r="D82" i="20"/>
  <c r="E78" i="20"/>
  <c r="D78" i="20"/>
  <c r="E74" i="20"/>
  <c r="D74" i="20"/>
  <c r="E70" i="20"/>
  <c r="D70" i="20"/>
  <c r="E66" i="20"/>
  <c r="D66" i="20"/>
  <c r="E62" i="20"/>
  <c r="D62" i="20"/>
  <c r="E58" i="20"/>
  <c r="D58" i="20"/>
  <c r="E54" i="20"/>
  <c r="D54" i="20"/>
  <c r="E50" i="20"/>
  <c r="D50" i="20"/>
  <c r="E46" i="20"/>
  <c r="D46" i="20"/>
  <c r="E42" i="20"/>
  <c r="D42" i="20"/>
  <c r="E38" i="20"/>
  <c r="D38" i="20"/>
  <c r="E34" i="20"/>
  <c r="D34" i="20"/>
  <c r="E30" i="20"/>
  <c r="D30" i="20"/>
  <c r="E26" i="20"/>
  <c r="D26" i="20"/>
  <c r="E22" i="20"/>
  <c r="D22" i="20"/>
  <c r="E18" i="20"/>
  <c r="D18" i="20"/>
  <c r="E14" i="20"/>
  <c r="D14" i="20"/>
  <c r="E10" i="20"/>
  <c r="D10" i="20"/>
  <c r="E91" i="20"/>
  <c r="D91" i="20"/>
  <c r="E83" i="20"/>
  <c r="D83" i="20"/>
  <c r="E75" i="20"/>
  <c r="D75" i="20"/>
  <c r="E67" i="20"/>
  <c r="D67" i="20"/>
  <c r="E59" i="20"/>
  <c r="D59" i="20"/>
  <c r="E51" i="20"/>
  <c r="D51" i="20"/>
  <c r="E43" i="20"/>
  <c r="D43" i="20"/>
  <c r="E35" i="20"/>
  <c r="D35" i="20"/>
  <c r="E27" i="20"/>
  <c r="D27" i="20"/>
  <c r="E19" i="20"/>
  <c r="D19" i="20"/>
  <c r="E11" i="20"/>
  <c r="D11" i="20"/>
  <c r="E17" i="20"/>
  <c r="D17" i="20"/>
  <c r="E33" i="20"/>
  <c r="D33" i="20"/>
  <c r="E49" i="20"/>
  <c r="D49" i="20"/>
  <c r="E65" i="20"/>
  <c r="D65" i="20"/>
  <c r="E81" i="20"/>
  <c r="D81" i="20"/>
  <c r="E95" i="20"/>
  <c r="D95" i="20"/>
  <c r="E103" i="20"/>
  <c r="D103" i="20"/>
  <c r="E111" i="20"/>
  <c r="D111" i="20"/>
  <c r="E119" i="20"/>
  <c r="D119" i="20"/>
  <c r="E127" i="20"/>
  <c r="D127" i="20"/>
  <c r="E198" i="20"/>
  <c r="D198" i="20"/>
  <c r="E200" i="20"/>
  <c r="D200" i="20"/>
  <c r="E202" i="20"/>
  <c r="D202" i="20"/>
  <c r="G19" i="20"/>
  <c r="E204" i="20"/>
  <c r="D204" i="20"/>
  <c r="E109" i="20"/>
  <c r="D109" i="20"/>
  <c r="E117" i="20"/>
  <c r="D117" i="20"/>
  <c r="E93" i="20"/>
  <c r="D93" i="20"/>
  <c r="E61" i="20"/>
  <c r="D61" i="20"/>
  <c r="E13" i="20"/>
  <c r="D13" i="20"/>
  <c r="E129" i="20"/>
  <c r="D129" i="20"/>
  <c r="E113" i="20"/>
  <c r="D113" i="20"/>
  <c r="E97" i="20"/>
  <c r="D97" i="20"/>
  <c r="E69" i="20"/>
  <c r="D69" i="20"/>
  <c r="E37" i="20"/>
  <c r="D37" i="20"/>
  <c r="E6" i="20"/>
  <c r="D6" i="20"/>
  <c r="E196" i="20"/>
  <c r="D196" i="20"/>
  <c r="E192" i="20"/>
  <c r="D192" i="20"/>
  <c r="E186" i="20"/>
  <c r="D186" i="20"/>
  <c r="E182" i="20"/>
  <c r="D182" i="20"/>
  <c r="E176" i="20"/>
  <c r="D176" i="20"/>
  <c r="E170" i="20"/>
  <c r="D170" i="20"/>
  <c r="E162" i="20"/>
  <c r="D162" i="20"/>
  <c r="E158" i="20"/>
  <c r="D158" i="20"/>
  <c r="E154" i="20"/>
  <c r="D154" i="20"/>
  <c r="E148" i="20"/>
  <c r="D148" i="20"/>
  <c r="E142" i="20"/>
  <c r="D142" i="20"/>
  <c r="E136" i="20"/>
  <c r="D136" i="20"/>
  <c r="E132" i="20"/>
  <c r="D132" i="20"/>
  <c r="E124" i="20"/>
  <c r="D124" i="20"/>
  <c r="E116" i="20"/>
  <c r="D116" i="20"/>
  <c r="E108" i="20"/>
  <c r="D108" i="20"/>
  <c r="E100" i="20"/>
  <c r="D100" i="20"/>
  <c r="E96" i="20"/>
  <c r="D96" i="20"/>
  <c r="E92" i="20"/>
  <c r="D92" i="20"/>
  <c r="E88" i="20"/>
  <c r="D88" i="20"/>
  <c r="E84" i="20"/>
  <c r="D84" i="20"/>
  <c r="E80" i="20"/>
  <c r="D80" i="20"/>
  <c r="E76" i="20"/>
  <c r="D76" i="20"/>
  <c r="E72" i="20"/>
  <c r="D72" i="20"/>
  <c r="E68" i="20"/>
  <c r="D68" i="20"/>
  <c r="E64" i="20"/>
  <c r="D64" i="20"/>
  <c r="E60" i="20"/>
  <c r="D60" i="20"/>
  <c r="E56" i="20"/>
  <c r="D56" i="20"/>
  <c r="E52" i="20"/>
  <c r="D52" i="20"/>
  <c r="E48" i="20"/>
  <c r="D48" i="20"/>
  <c r="E44" i="20"/>
  <c r="D44" i="20"/>
  <c r="E40" i="20"/>
  <c r="D40" i="20"/>
  <c r="E36" i="20"/>
  <c r="D36" i="20"/>
  <c r="E32" i="20"/>
  <c r="D32" i="20"/>
  <c r="E28" i="20"/>
  <c r="D28" i="20"/>
  <c r="E24" i="20"/>
  <c r="D24" i="20"/>
  <c r="E20" i="20"/>
  <c r="D20" i="20"/>
  <c r="E16" i="20"/>
  <c r="D16" i="20"/>
  <c r="E12" i="20"/>
  <c r="D12" i="20"/>
  <c r="E8" i="20"/>
  <c r="D8" i="20"/>
  <c r="E87" i="20"/>
  <c r="D87" i="20"/>
  <c r="E79" i="20"/>
  <c r="D79" i="20"/>
  <c r="E71" i="20"/>
  <c r="D71" i="20"/>
  <c r="E63" i="20"/>
  <c r="D63" i="20"/>
  <c r="E55" i="20"/>
  <c r="D55" i="20"/>
  <c r="E47" i="20"/>
  <c r="D47" i="20"/>
  <c r="E39" i="20"/>
  <c r="D39" i="20"/>
  <c r="E31" i="20"/>
  <c r="D31" i="20"/>
  <c r="E23" i="20"/>
  <c r="D23" i="20"/>
  <c r="E15" i="20"/>
  <c r="D15" i="20"/>
  <c r="E7" i="20"/>
  <c r="D7" i="20"/>
  <c r="E25" i="20"/>
  <c r="D25" i="20"/>
  <c r="E41" i="20"/>
  <c r="D41" i="20"/>
  <c r="E57" i="20"/>
  <c r="D57" i="20"/>
  <c r="E73" i="20"/>
  <c r="D73" i="20"/>
  <c r="E89" i="20"/>
  <c r="D89" i="20"/>
  <c r="E99" i="20"/>
  <c r="D99" i="20"/>
  <c r="E107" i="20"/>
  <c r="D107" i="20"/>
  <c r="E115" i="20"/>
  <c r="D115" i="20"/>
  <c r="E123" i="20"/>
  <c r="D123" i="20"/>
  <c r="E131" i="20"/>
  <c r="D131" i="20"/>
  <c r="E199" i="20"/>
  <c r="D199" i="20"/>
  <c r="E201" i="20"/>
  <c r="D201" i="20"/>
  <c r="E203" i="20"/>
  <c r="D203" i="20"/>
  <c r="E4" i="20"/>
  <c r="D4" i="20"/>
  <c r="E29" i="20"/>
  <c r="D29" i="20"/>
  <c r="E125" i="20"/>
  <c r="D125" i="20"/>
  <c r="E101" i="20"/>
  <c r="D101" i="20"/>
  <c r="E77" i="20"/>
  <c r="D77" i="20"/>
  <c r="E45" i="20"/>
  <c r="D45" i="20"/>
  <c r="E5" i="20"/>
  <c r="D5" i="20"/>
  <c r="E121" i="20"/>
  <c r="D121" i="20"/>
  <c r="E105" i="20"/>
  <c r="D105" i="20"/>
  <c r="E85" i="20"/>
  <c r="D85" i="20"/>
  <c r="E53" i="20"/>
  <c r="D53" i="20"/>
  <c r="E21" i="20"/>
  <c r="D21" i="20"/>
  <c r="E9" i="20"/>
  <c r="D9" i="20"/>
  <c r="P12" i="19"/>
  <c r="P13" i="19" s="1"/>
</calcChain>
</file>

<file path=xl/sharedStrings.xml><?xml version="1.0" encoding="utf-8"?>
<sst xmlns="http://schemas.openxmlformats.org/spreadsheetml/2006/main" count="67" uniqueCount="46">
  <si>
    <t>z</t>
  </si>
  <si>
    <t>f(z)</t>
  </si>
  <si>
    <t>x</t>
  </si>
  <si>
    <t>f(x)</t>
  </si>
  <si>
    <t>Degrees of freedom</t>
  </si>
  <si>
    <t>Lower limit</t>
  </si>
  <si>
    <t>Upper limit</t>
  </si>
  <si>
    <t>Increment</t>
  </si>
  <si>
    <t>Graph setup</t>
  </si>
  <si>
    <r>
      <t>(</t>
    </r>
    <r>
      <rPr>
        <sz val="10"/>
        <rFont val="Symbol"/>
        <family val="1"/>
        <charset val="2"/>
      </rPr>
      <t>n</t>
    </r>
    <r>
      <rPr>
        <sz val="10"/>
        <rFont val="Arial"/>
        <family val="2"/>
      </rPr>
      <t>+1)/2</t>
    </r>
  </si>
  <si>
    <r>
      <t>(</t>
    </r>
    <r>
      <rPr>
        <sz val="10"/>
        <rFont val="Symbol"/>
        <family val="1"/>
        <charset val="2"/>
      </rPr>
      <t>n</t>
    </r>
    <r>
      <rPr>
        <sz val="10"/>
        <rFont val="Arial"/>
        <family val="2"/>
      </rPr>
      <t>-2)/2</t>
    </r>
  </si>
  <si>
    <t>Numerator d.f.</t>
  </si>
  <si>
    <t>Denominator d.f.</t>
  </si>
  <si>
    <r>
      <t>(</t>
    </r>
    <r>
      <rPr>
        <sz val="10"/>
        <rFont val="Symbol"/>
        <family val="1"/>
        <charset val="2"/>
      </rPr>
      <t>n</t>
    </r>
    <r>
      <rPr>
        <sz val="10"/>
        <rFont val="Arial"/>
        <family val="2"/>
      </rPr>
      <t>+</t>
    </r>
    <r>
      <rPr>
        <sz val="10"/>
        <rFont val="Symbol"/>
        <family val="1"/>
        <charset val="2"/>
      </rPr>
      <t>w</t>
    </r>
    <r>
      <rPr>
        <sz val="10"/>
        <rFont val="Arial"/>
        <family val="2"/>
      </rPr>
      <t>)/2</t>
    </r>
  </si>
  <si>
    <r>
      <t>n</t>
    </r>
    <r>
      <rPr>
        <sz val="10"/>
        <rFont val="Arial"/>
        <family val="2"/>
      </rPr>
      <t>/2</t>
    </r>
  </si>
  <si>
    <r>
      <t>w</t>
    </r>
    <r>
      <rPr>
        <sz val="10"/>
        <rFont val="Arial"/>
        <family val="2"/>
      </rPr>
      <t>/2</t>
    </r>
  </si>
  <si>
    <r>
      <t>ln(</t>
    </r>
    <r>
      <rPr>
        <sz val="10"/>
        <rFont val="Symbol"/>
        <family val="1"/>
        <charset val="2"/>
      </rPr>
      <t>n/w)</t>
    </r>
  </si>
  <si>
    <r>
      <t xml:space="preserve">ln </t>
    </r>
    <r>
      <rPr>
        <sz val="10"/>
        <rFont val="Symbol"/>
        <family val="1"/>
        <charset val="2"/>
      </rPr>
      <t>G</t>
    </r>
    <r>
      <rPr>
        <sz val="10"/>
        <rFont val="Arial"/>
        <family val="2"/>
      </rPr>
      <t>(</t>
    </r>
    <r>
      <rPr>
        <sz val="10"/>
        <rFont val="Symbol"/>
        <family val="1"/>
        <charset val="2"/>
      </rPr>
      <t>n</t>
    </r>
    <r>
      <rPr>
        <sz val="10"/>
        <rFont val="Arial"/>
        <family val="2"/>
      </rPr>
      <t>/2)</t>
    </r>
  </si>
  <si>
    <r>
      <t xml:space="preserve">ln </t>
    </r>
    <r>
      <rPr>
        <sz val="10"/>
        <rFont val="Symbol"/>
        <family val="1"/>
        <charset val="2"/>
      </rPr>
      <t>G</t>
    </r>
    <r>
      <rPr>
        <sz val="10"/>
        <rFont val="Arial"/>
        <family val="2"/>
      </rPr>
      <t>(</t>
    </r>
    <r>
      <rPr>
        <sz val="10"/>
        <rFont val="Symbol"/>
        <family val="1"/>
        <charset val="2"/>
      </rPr>
      <t>w</t>
    </r>
    <r>
      <rPr>
        <sz val="10"/>
        <rFont val="Arial"/>
        <family val="2"/>
      </rPr>
      <t>/2)</t>
    </r>
  </si>
  <si>
    <r>
      <t xml:space="preserve">ln </t>
    </r>
    <r>
      <rPr>
        <sz val="10"/>
        <rFont val="Symbol"/>
        <family val="1"/>
        <charset val="2"/>
      </rPr>
      <t>G[</t>
    </r>
    <r>
      <rPr>
        <sz val="10"/>
        <rFont val="Arial"/>
        <family val="2"/>
      </rPr>
      <t>(</t>
    </r>
    <r>
      <rPr>
        <sz val="10"/>
        <rFont val="Symbol"/>
        <family val="1"/>
        <charset val="2"/>
      </rPr>
      <t>n</t>
    </r>
    <r>
      <rPr>
        <sz val="10"/>
        <rFont val="Arial"/>
        <family val="2"/>
      </rPr>
      <t>+</t>
    </r>
    <r>
      <rPr>
        <sz val="10"/>
        <rFont val="Symbol"/>
        <family val="1"/>
        <charset val="2"/>
      </rPr>
      <t>w</t>
    </r>
    <r>
      <rPr>
        <sz val="10"/>
        <rFont val="Arial"/>
        <family val="2"/>
      </rPr>
      <t>)/2]</t>
    </r>
  </si>
  <si>
    <r>
      <t>n</t>
    </r>
    <r>
      <rPr>
        <sz val="10"/>
        <rFont val="Arial"/>
        <family val="2"/>
      </rPr>
      <t>=1</t>
    </r>
  </si>
  <si>
    <r>
      <t>n</t>
    </r>
    <r>
      <rPr>
        <sz val="10"/>
        <rFont val="Arial"/>
        <family val="2"/>
      </rPr>
      <t>=2</t>
    </r>
  </si>
  <si>
    <r>
      <t>n</t>
    </r>
    <r>
      <rPr>
        <sz val="10"/>
        <rFont val="Arial"/>
        <family val="2"/>
      </rPr>
      <t>=3</t>
    </r>
    <r>
      <rPr>
        <sz val="10"/>
        <rFont val="Arial"/>
        <family val="2"/>
      </rPr>
      <t/>
    </r>
  </si>
  <si>
    <r>
      <t>n</t>
    </r>
    <r>
      <rPr>
        <sz val="10"/>
        <rFont val="Arial"/>
        <family val="2"/>
      </rPr>
      <t>=4</t>
    </r>
    <r>
      <rPr>
        <sz val="10"/>
        <rFont val="Arial"/>
        <family val="2"/>
      </rPr>
      <t/>
    </r>
  </si>
  <si>
    <r>
      <t>w</t>
    </r>
    <r>
      <rPr>
        <sz val="10"/>
        <rFont val="Arial"/>
        <family val="2"/>
      </rPr>
      <t>=1</t>
    </r>
  </si>
  <si>
    <r>
      <t>w</t>
    </r>
    <r>
      <rPr>
        <sz val="10"/>
        <rFont val="Arial"/>
        <family val="2"/>
      </rPr>
      <t>=2</t>
    </r>
  </si>
  <si>
    <r>
      <t>w</t>
    </r>
    <r>
      <rPr>
        <sz val="10"/>
        <rFont val="Arial"/>
        <family val="2"/>
      </rPr>
      <t>=3</t>
    </r>
    <r>
      <rPr>
        <sz val="10"/>
        <rFont val="Arial"/>
        <family val="2"/>
      </rPr>
      <t/>
    </r>
  </si>
  <si>
    <r>
      <t>w</t>
    </r>
    <r>
      <rPr>
        <sz val="10"/>
        <rFont val="Arial"/>
        <family val="2"/>
      </rPr>
      <t>=4</t>
    </r>
    <r>
      <rPr>
        <sz val="10"/>
        <rFont val="Arial"/>
        <family val="2"/>
      </rPr>
      <t/>
    </r>
  </si>
  <si>
    <t>X axis upper limit</t>
  </si>
  <si>
    <r>
      <t>w</t>
    </r>
    <r>
      <rPr>
        <sz val="10"/>
        <rFont val="Arial"/>
        <family val="2"/>
      </rPr>
      <t xml:space="preserve"> index</t>
    </r>
  </si>
  <si>
    <r>
      <t>n</t>
    </r>
    <r>
      <rPr>
        <sz val="10"/>
        <rFont val="Arial"/>
        <family val="2"/>
      </rPr>
      <t xml:space="preserve"> index</t>
    </r>
  </si>
  <si>
    <r>
      <t>ln</t>
    </r>
    <r>
      <rPr>
        <sz val="10"/>
        <rFont val="Symbol"/>
        <family val="1"/>
        <charset val="2"/>
      </rPr>
      <t xml:space="preserve"> G</t>
    </r>
    <r>
      <rPr>
        <sz val="10"/>
        <rFont val="Arial"/>
        <family val="2"/>
      </rPr>
      <t>(</t>
    </r>
    <r>
      <rPr>
        <sz val="10"/>
        <rFont val="Symbol"/>
        <family val="1"/>
        <charset val="2"/>
      </rPr>
      <t>n</t>
    </r>
    <r>
      <rPr>
        <sz val="10"/>
        <rFont val="Arial"/>
        <family val="2"/>
      </rPr>
      <t>/2)</t>
    </r>
  </si>
  <si>
    <r>
      <t>w</t>
    </r>
    <r>
      <rPr>
        <sz val="10"/>
        <rFont val="Arial"/>
        <family val="2"/>
      </rPr>
      <t>&gt;4</t>
    </r>
    <r>
      <rPr>
        <sz val="10"/>
        <rFont val="Arial"/>
        <family val="2"/>
      </rPr>
      <t/>
    </r>
  </si>
  <si>
    <r>
      <t>n</t>
    </r>
    <r>
      <rPr>
        <sz val="10"/>
        <rFont val="Arial"/>
        <family val="2"/>
      </rPr>
      <t>&gt;5</t>
    </r>
    <r>
      <rPr>
        <sz val="10"/>
        <rFont val="Arial"/>
        <family val="2"/>
      </rPr>
      <t/>
    </r>
  </si>
  <si>
    <r>
      <t>ln</t>
    </r>
    <r>
      <rPr>
        <sz val="10"/>
        <rFont val="Symbol"/>
        <family val="1"/>
        <charset val="2"/>
      </rPr>
      <t xml:space="preserve"> G</t>
    </r>
    <r>
      <rPr>
        <sz val="10"/>
        <rFont val="Arial"/>
        <family val="2"/>
      </rPr>
      <t>((</t>
    </r>
    <r>
      <rPr>
        <sz val="10"/>
        <rFont val="Symbol"/>
        <family val="1"/>
        <charset val="2"/>
      </rPr>
      <t>n</t>
    </r>
    <r>
      <rPr>
        <sz val="10"/>
        <rFont val="Arial"/>
        <family val="2"/>
      </rPr>
      <t>+1)/2)</t>
    </r>
  </si>
  <si>
    <r>
      <t>ln(</t>
    </r>
    <r>
      <rPr>
        <sz val="10"/>
        <rFont val="Symbol"/>
        <family val="1"/>
        <charset val="2"/>
      </rPr>
      <t>pn)</t>
    </r>
  </si>
  <si>
    <t>Student’s t Distribution</t>
  </si>
  <si>
    <t>Chi-Square Distribution</t>
  </si>
  <si>
    <t>F Distribution</t>
  </si>
  <si>
    <t>i</t>
  </si>
  <si>
    <t>Student's t Distribution</t>
  </si>
  <si>
    <t>Std Normal f(z)</t>
  </si>
  <si>
    <t>Standard Normal</t>
  </si>
  <si>
    <r>
      <t>Standard Normal Distribution (</t>
    </r>
    <r>
      <rPr>
        <b/>
        <i/>
        <sz val="12"/>
        <color theme="8" tint="-0.499984740745262"/>
        <rFont val="Symbol"/>
        <family val="1"/>
        <charset val="2"/>
      </rPr>
      <t>m</t>
    </r>
    <r>
      <rPr>
        <b/>
        <i/>
        <sz val="12"/>
        <color theme="8" tint="-0.499984740745262"/>
        <rFont val="Arial"/>
        <family val="2"/>
      </rPr>
      <t xml:space="preserve"> = 0, </t>
    </r>
    <r>
      <rPr>
        <b/>
        <i/>
        <sz val="12"/>
        <color theme="8" tint="-0.499984740745262"/>
        <rFont val="Symbol"/>
        <family val="1"/>
        <charset val="2"/>
      </rPr>
      <t>s</t>
    </r>
    <r>
      <rPr>
        <b/>
        <i/>
        <sz val="12"/>
        <color theme="8" tint="-0.499984740745262"/>
        <rFont val="Arial"/>
        <family val="2"/>
      </rPr>
      <t xml:space="preserve"> = 1)</t>
    </r>
  </si>
  <si>
    <r>
      <t xml:space="preserve">P(X </t>
    </r>
    <r>
      <rPr>
        <b/>
        <i/>
        <sz val="10"/>
        <color theme="0"/>
        <rFont val="Symbol"/>
        <family val="1"/>
        <charset val="2"/>
      </rPr>
      <t>£</t>
    </r>
    <r>
      <rPr>
        <b/>
        <i/>
        <sz val="10"/>
        <color theme="0"/>
        <rFont val="Arial"/>
        <family val="2"/>
      </rPr>
      <t xml:space="preserve"> x)</t>
    </r>
  </si>
  <si>
    <r>
      <t xml:space="preserve">P(Z </t>
    </r>
    <r>
      <rPr>
        <b/>
        <i/>
        <sz val="10"/>
        <color theme="0"/>
        <rFont val="Symbol"/>
        <family val="1"/>
        <charset val="2"/>
      </rPr>
      <t>£</t>
    </r>
    <r>
      <rPr>
        <b/>
        <i/>
        <sz val="10"/>
        <color theme="0"/>
        <rFont val="Arial"/>
        <family val="2"/>
      </rPr>
      <t xml:space="preserve"> z)</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</si>
</sst>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000"/>
    <numFmt numFmtId="167" formatCode="0.00000"/>
  </numFmts>
  <fonts count="15" x14ac:knownFonts="1">
    <font>
      <sz val="10"/>
      <name val="Arial"/>
    </font>
    <font>
      <sz val="10"/>
      <name val="Arial"/>
      <family val="2"/>
    </font>
    <font>
      <b/>
      <i/>
      <sz val="12"/>
      <color indexed="12"/>
      <name val="Arial"/>
      <family val="2"/>
    </font>
    <font>
      <sz val="10"/>
      <name val="Symbol"/>
      <family val="1"/>
      <charset val="2"/>
    </font>
    <font>
      <b/>
      <i/>
      <sz val="10"/>
      <color indexed="10"/>
      <name val="Arial"/>
      <family val="2"/>
    </font>
    <font>
      <sz val="10"/>
      <name val="Arial"/>
      <family val="2"/>
    </font>
    <font>
      <sz val="8"/>
      <name val="Arial"/>
      <family val="2"/>
    </font>
    <font>
      <sz val="10"/>
      <color indexed="9"/>
      <name val="Arial"/>
      <family val="2"/>
    </font>
    <font>
      <b/>
      <i/>
      <sz val="10"/>
      <color indexed="16"/>
      <name val="Arial"/>
      <family val="2"/>
    </font>
    <font>
      <b/>
      <i/>
      <sz val="12"/>
      <color theme="8" tint="-0.499984740745262"/>
      <name val="Arial"/>
      <family val="2"/>
    </font>
    <font>
      <b/>
      <i/>
      <sz val="12"/>
      <color theme="8" tint="-0.499984740745262"/>
      <name val="Symbol"/>
      <family val="1"/>
      <charset val="2"/>
    </font>
    <font>
      <b/>
      <sz val="14"/>
      <color theme="8" tint="-0.499984740745262"/>
      <name val="Arial"/>
      <family val="2"/>
    </font>
    <font>
      <b/>
      <i/>
      <sz val="10"/>
      <color theme="0"/>
      <name val="Arial"/>
      <family val="2"/>
    </font>
    <font>
      <b/>
      <i/>
      <sz val="10"/>
      <color theme="0"/>
      <name val="Symbol"/>
      <family val="1"/>
      <charset val="2"/>
    </font>
    <font>
      <b/>
      <sz val="12"/>
      <color theme="8" tint="-0.499984740745262"/>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66">
    <xf numFmtId="0" fontId="0" fillId="0" borderId="0" xfId="0"/>
    <xf numFmtId="0" fontId="2" fillId="0" borderId="0" xfId="0" applyFont="1" applyProtection="1">
      <protection locked="0"/>
    </xf>
    <xf numFmtId="0" fontId="0" fillId="0" borderId="0" xfId="0" applyProtection="1">
      <protection locked="0"/>
    </xf>
    <xf numFmtId="2" fontId="0" fillId="0" borderId="0" xfId="0" applyNumberFormat="1" applyAlignment="1" applyProtection="1">
      <alignment horizontal="center"/>
      <protection locked="0"/>
    </xf>
    <xf numFmtId="164" fontId="0" fillId="0" borderId="0" xfId="0" applyNumberFormat="1" applyAlignment="1" applyProtection="1">
      <alignment horizontal="center"/>
      <protection locked="0"/>
    </xf>
    <xf numFmtId="167" fontId="0" fillId="0" borderId="0" xfId="0" applyNumberFormat="1" applyAlignment="1" applyProtection="1">
      <alignment horizontal="center"/>
      <protection locked="0"/>
    </xf>
    <xf numFmtId="2" fontId="0" fillId="0" borderId="0" xfId="0" applyNumberFormat="1" applyAlignment="1" applyProtection="1">
      <alignment horizontal="center"/>
    </xf>
    <xf numFmtId="164" fontId="0" fillId="0" borderId="0" xfId="0" applyNumberFormat="1" applyAlignment="1" applyProtection="1">
      <alignment horizontal="center"/>
    </xf>
    <xf numFmtId="167" fontId="0" fillId="0" borderId="0" xfId="0" applyNumberFormat="1" applyAlignment="1" applyProtection="1">
      <alignment horizontal="center"/>
    </xf>
    <xf numFmtId="0" fontId="7" fillId="0" borderId="0" xfId="0" applyFont="1" applyProtection="1">
      <protection locked="0"/>
    </xf>
    <xf numFmtId="0" fontId="0" fillId="0" borderId="0" xfId="0" applyAlignment="1" applyProtection="1">
      <alignment horizontal="right"/>
      <protection locked="0"/>
    </xf>
    <xf numFmtId="2" fontId="0" fillId="0" borderId="0" xfId="0" applyNumberFormat="1" applyProtection="1">
      <protection locked="0"/>
    </xf>
    <xf numFmtId="165" fontId="0" fillId="0" borderId="0" xfId="0" applyNumberFormat="1" applyProtection="1">
      <protection locked="0"/>
    </xf>
    <xf numFmtId="166" fontId="7" fillId="0" borderId="0" xfId="0" applyNumberFormat="1" applyFont="1" applyProtection="1">
      <protection locked="0"/>
    </xf>
    <xf numFmtId="0" fontId="4" fillId="0" borderId="0" xfId="0" applyFont="1" applyAlignment="1" applyProtection="1">
      <alignment horizontal="center"/>
      <protection locked="0"/>
    </xf>
    <xf numFmtId="167" fontId="0" fillId="0" borderId="0" xfId="0" applyNumberFormat="1" applyProtection="1">
      <protection locked="0"/>
    </xf>
    <xf numFmtId="0" fontId="0" fillId="0" borderId="0" xfId="0" applyAlignment="1" applyProtection="1">
      <alignment horizontal="center"/>
      <protection locked="0"/>
    </xf>
    <xf numFmtId="166" fontId="0" fillId="0" borderId="0" xfId="0" applyNumberFormat="1" applyProtection="1">
      <protection locked="0"/>
    </xf>
    <xf numFmtId="164" fontId="0" fillId="0" borderId="0" xfId="0" applyNumberFormat="1" applyProtection="1">
      <protection locked="0"/>
    </xf>
    <xf numFmtId="0" fontId="0" fillId="2" borderId="1" xfId="0" applyFill="1" applyBorder="1" applyProtection="1"/>
    <xf numFmtId="2" fontId="3" fillId="2" borderId="0" xfId="0" applyNumberFormat="1" applyFont="1" applyFill="1" applyBorder="1" applyAlignment="1" applyProtection="1">
      <alignment horizontal="center"/>
    </xf>
    <xf numFmtId="2" fontId="3" fillId="2" borderId="2" xfId="0" applyNumberFormat="1" applyFont="1" applyFill="1" applyBorder="1" applyAlignment="1" applyProtection="1">
      <alignment horizontal="center"/>
    </xf>
    <xf numFmtId="0" fontId="3" fillId="2" borderId="1" xfId="0" applyFont="1" applyFill="1" applyBorder="1" applyAlignment="1" applyProtection="1">
      <alignment horizontal="center"/>
    </xf>
    <xf numFmtId="1" fontId="0" fillId="2" borderId="0" xfId="0" applyNumberFormat="1" applyFill="1" applyBorder="1" applyAlignment="1" applyProtection="1">
      <alignment horizontal="center"/>
    </xf>
    <xf numFmtId="1" fontId="0" fillId="2" borderId="2" xfId="0" applyNumberFormat="1" applyFill="1" applyBorder="1" applyAlignment="1" applyProtection="1">
      <alignment horizontal="center"/>
    </xf>
    <xf numFmtId="0" fontId="3" fillId="2" borderId="3" xfId="0" applyFont="1" applyFill="1" applyBorder="1" applyAlignment="1" applyProtection="1">
      <alignment horizontal="center"/>
    </xf>
    <xf numFmtId="1" fontId="0" fillId="2" borderId="4" xfId="0" applyNumberFormat="1" applyFill="1" applyBorder="1" applyAlignment="1" applyProtection="1">
      <alignment horizontal="center"/>
    </xf>
    <xf numFmtId="1" fontId="0" fillId="2" borderId="5" xfId="0" applyNumberFormat="1" applyFill="1" applyBorder="1" applyAlignment="1" applyProtection="1">
      <alignment horizontal="center"/>
    </xf>
    <xf numFmtId="0" fontId="0" fillId="0" borderId="0" xfId="0" applyProtection="1"/>
    <xf numFmtId="0" fontId="0" fillId="0" borderId="0" xfId="0" applyAlignment="1" applyProtection="1">
      <alignment horizontal="center"/>
    </xf>
    <xf numFmtId="1" fontId="0" fillId="0" borderId="0" xfId="0" applyNumberFormat="1" applyProtection="1">
      <protection locked="0"/>
    </xf>
    <xf numFmtId="1" fontId="0" fillId="0" borderId="0" xfId="0" applyNumberFormat="1" applyAlignment="1" applyProtection="1">
      <alignment horizontal="center"/>
      <protection locked="0"/>
    </xf>
    <xf numFmtId="2" fontId="0" fillId="0" borderId="0" xfId="0" applyNumberFormat="1" applyProtection="1"/>
    <xf numFmtId="0" fontId="0" fillId="0" borderId="1" xfId="0" applyFill="1" applyBorder="1" applyProtection="1"/>
    <xf numFmtId="0" fontId="0" fillId="0" borderId="2" xfId="0" applyFill="1" applyBorder="1" applyProtection="1"/>
    <xf numFmtId="2" fontId="0" fillId="0" borderId="2" xfId="0" applyNumberFormat="1" applyFill="1" applyBorder="1" applyProtection="1"/>
    <xf numFmtId="0" fontId="5" fillId="0" borderId="1" xfId="0" applyFont="1" applyFill="1" applyBorder="1" applyProtection="1"/>
    <xf numFmtId="164" fontId="0" fillId="0" borderId="2" xfId="0" applyNumberFormat="1" applyFill="1" applyBorder="1" applyProtection="1"/>
    <xf numFmtId="0" fontId="0" fillId="0" borderId="3" xfId="0" applyFill="1" applyBorder="1" applyProtection="1"/>
    <xf numFmtId="164" fontId="0" fillId="0" borderId="5" xfId="0" applyNumberFormat="1" applyFill="1" applyBorder="1" applyProtection="1"/>
    <xf numFmtId="0" fontId="8" fillId="0" borderId="0" xfId="0" applyFont="1" applyFill="1" applyBorder="1" applyAlignment="1" applyProtection="1">
      <alignment horizontal="center"/>
      <protection locked="0"/>
    </xf>
    <xf numFmtId="0" fontId="5" fillId="0" borderId="3" xfId="0" applyFont="1" applyFill="1" applyBorder="1" applyProtection="1"/>
    <xf numFmtId="0" fontId="0" fillId="0" borderId="5" xfId="0" applyFill="1" applyBorder="1" applyProtection="1"/>
    <xf numFmtId="165" fontId="0" fillId="0" borderId="2" xfId="0" applyNumberFormat="1" applyFill="1" applyBorder="1" applyProtection="1"/>
    <xf numFmtId="0" fontId="3" fillId="0" borderId="1" xfId="0" applyFont="1" applyFill="1" applyBorder="1" applyProtection="1"/>
    <xf numFmtId="0" fontId="5" fillId="0" borderId="2" xfId="0" applyFont="1" applyFill="1" applyBorder="1" applyProtection="1"/>
    <xf numFmtId="0" fontId="3" fillId="0" borderId="3" xfId="0" applyFont="1" applyFill="1" applyBorder="1" applyProtection="1"/>
    <xf numFmtId="0" fontId="5" fillId="0" borderId="5" xfId="0" applyFont="1" applyFill="1" applyBorder="1" applyProtection="1"/>
    <xf numFmtId="1" fontId="0" fillId="2" borderId="9" xfId="0" applyNumberFormat="1" applyFill="1" applyBorder="1" applyAlignment="1" applyProtection="1">
      <alignment horizontal="center"/>
    </xf>
    <xf numFmtId="1" fontId="0" fillId="2" borderId="10" xfId="0" applyNumberFormat="1" applyFill="1" applyBorder="1" applyAlignment="1" applyProtection="1">
      <alignment horizontal="center"/>
    </xf>
    <xf numFmtId="1" fontId="0" fillId="2" borderId="11" xfId="0" applyNumberFormat="1" applyFill="1" applyBorder="1" applyAlignment="1" applyProtection="1">
      <alignment horizontal="center"/>
    </xf>
    <xf numFmtId="1" fontId="0" fillId="2" borderId="1" xfId="0" applyNumberFormat="1" applyFill="1" applyBorder="1" applyAlignment="1" applyProtection="1">
      <alignment horizontal="center"/>
    </xf>
    <xf numFmtId="1" fontId="0" fillId="2" borderId="3" xfId="0" applyNumberFormat="1" applyFill="1" applyBorder="1" applyAlignment="1" applyProtection="1">
      <alignment horizontal="center"/>
    </xf>
    <xf numFmtId="0" fontId="9" fillId="0" borderId="0" xfId="0" applyFont="1" applyProtection="1">
      <protection locked="0"/>
    </xf>
    <xf numFmtId="0" fontId="14" fillId="0" borderId="0" xfId="0" applyFont="1" applyProtection="1">
      <protection locked="0"/>
    </xf>
    <xf numFmtId="0" fontId="12" fillId="3" borderId="6" xfId="0" applyFont="1" applyFill="1" applyBorder="1" applyAlignment="1" applyProtection="1">
      <alignment horizontal="center"/>
    </xf>
    <xf numFmtId="0" fontId="12" fillId="3" borderId="8" xfId="0" applyFont="1" applyFill="1" applyBorder="1" applyAlignment="1" applyProtection="1">
      <alignment horizontal="center"/>
    </xf>
    <xf numFmtId="0" fontId="12" fillId="3" borderId="7" xfId="0" applyFont="1" applyFill="1" applyBorder="1" applyAlignment="1" applyProtection="1">
      <alignment horizontal="center"/>
    </xf>
    <xf numFmtId="0" fontId="4" fillId="0" borderId="0" xfId="0" applyFont="1" applyAlignment="1" applyProtection="1">
      <alignment horizontal="center"/>
      <protection locked="0"/>
    </xf>
    <xf numFmtId="0" fontId="12" fillId="3" borderId="6" xfId="0" applyFont="1" applyFill="1" applyBorder="1" applyAlignment="1" applyProtection="1">
      <alignment horizontal="center"/>
    </xf>
    <xf numFmtId="0" fontId="12" fillId="3" borderId="7" xfId="0" applyFont="1" applyFill="1" applyBorder="1" applyAlignment="1" applyProtection="1">
      <alignment horizontal="center"/>
    </xf>
    <xf numFmtId="0" fontId="11" fillId="0" borderId="0" xfId="0" applyFont="1" applyFill="1" applyBorder="1" applyAlignment="1" applyProtection="1">
      <alignment horizontal="center" vertical="center"/>
      <protection locked="0"/>
    </xf>
    <xf numFmtId="0" fontId="9" fillId="0" borderId="0" xfId="0" applyFont="1" applyFill="1" applyAlignment="1" applyProtection="1">
      <alignment horizontal="right" vertical="center"/>
      <protection locked="0"/>
    </xf>
    <xf numFmtId="0" fontId="11" fillId="0" borderId="0" xfId="0" applyFont="1" applyFill="1" applyBorder="1" applyAlignment="1" applyProtection="1">
      <alignment horizontal="center" vertical="center"/>
    </xf>
    <xf numFmtId="0" fontId="9" fillId="0" borderId="0" xfId="0" applyFont="1" applyFill="1" applyAlignment="1" applyProtection="1">
      <alignment horizontal="right" vertical="center"/>
    </xf>
    <xf numFmtId="0" fontId="12" fillId="3" borderId="8" xfId="0" applyFont="1" applyFill="1" applyBorder="1" applyAlignment="1" applyProtection="1">
      <alignment horizontal="center"/>
    </xf>
  </cellXfs>
  <cellStyles count="1">
    <cellStyle name="Normal" xfId="0" builtinId="0"/>
  </cellStyles>
  <dxfs count="3">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Standard Normal Distribution</a:t>
            </a:r>
          </a:p>
        </c:rich>
      </c:tx>
      <c:layout>
        <c:manualLayout>
          <c:xMode val="edge"/>
          <c:yMode val="edge"/>
          <c:x val="0.27968365431893571"/>
          <c:y val="4.1666666666666664E-2"/>
        </c:manualLayout>
      </c:layout>
      <c:overlay val="0"/>
      <c:spPr>
        <a:noFill/>
        <a:ln w="25400">
          <a:noFill/>
        </a:ln>
      </c:spPr>
    </c:title>
    <c:autoTitleDeleted val="0"/>
    <c:plotArea>
      <c:layout>
        <c:manualLayout>
          <c:layoutTarget val="inner"/>
          <c:xMode val="edge"/>
          <c:yMode val="edge"/>
          <c:x val="0.12137218803103875"/>
          <c:y val="0.25463078084662927"/>
          <c:w val="0.80475037716232212"/>
          <c:h val="0.55555806730173662"/>
        </c:manualLayout>
      </c:layout>
      <c:lineChart>
        <c:grouping val="stacked"/>
        <c:varyColors val="0"/>
        <c:ser>
          <c:idx val="0"/>
          <c:order val="0"/>
          <c:spPr>
            <a:ln w="25400">
              <a:solidFill>
                <a:srgbClr val="FF0000"/>
              </a:solidFill>
              <a:prstDash val="solid"/>
            </a:ln>
          </c:spPr>
          <c:marker>
            <c:symbol val="none"/>
          </c:marker>
          <c:cat>
            <c:numRef>
              <c:f>'Std Normal'!$B$4:$B$28</c:f>
              <c:numCache>
                <c:formatCode>General</c:formatCode>
                <c:ptCount val="25"/>
                <c:pt idx="0" formatCode="0.00">
                  <c:v>-3</c:v>
                </c:pt>
                <c:pt idx="1">
                  <c:v>-2.75</c:v>
                </c:pt>
                <c:pt idx="2" formatCode="0.00">
                  <c:v>-2.5</c:v>
                </c:pt>
                <c:pt idx="3">
                  <c:v>-2.25</c:v>
                </c:pt>
                <c:pt idx="4" formatCode="0.00">
                  <c:v>-2</c:v>
                </c:pt>
                <c:pt idx="5">
                  <c:v>-1.75</c:v>
                </c:pt>
                <c:pt idx="6" formatCode="0.00">
                  <c:v>-1.5</c:v>
                </c:pt>
                <c:pt idx="7">
                  <c:v>-1.25</c:v>
                </c:pt>
                <c:pt idx="8" formatCode="0.00">
                  <c:v>-1</c:v>
                </c:pt>
                <c:pt idx="9">
                  <c:v>-0.75</c:v>
                </c:pt>
                <c:pt idx="10" formatCode="0.00">
                  <c:v>-0.5</c:v>
                </c:pt>
                <c:pt idx="11">
                  <c:v>-0.25</c:v>
                </c:pt>
                <c:pt idx="12" formatCode="0.00">
                  <c:v>0</c:v>
                </c:pt>
                <c:pt idx="13">
                  <c:v>0.25</c:v>
                </c:pt>
                <c:pt idx="14" formatCode="0.00">
                  <c:v>0.5</c:v>
                </c:pt>
                <c:pt idx="15">
                  <c:v>0.75</c:v>
                </c:pt>
                <c:pt idx="16" formatCode="0.00">
                  <c:v>1</c:v>
                </c:pt>
                <c:pt idx="17">
                  <c:v>1.25</c:v>
                </c:pt>
                <c:pt idx="18" formatCode="0.00">
                  <c:v>1.5</c:v>
                </c:pt>
                <c:pt idx="19">
                  <c:v>1.75</c:v>
                </c:pt>
                <c:pt idx="20" formatCode="0.00">
                  <c:v>2</c:v>
                </c:pt>
                <c:pt idx="21">
                  <c:v>2.25</c:v>
                </c:pt>
                <c:pt idx="22" formatCode="0.00">
                  <c:v>2.5</c:v>
                </c:pt>
                <c:pt idx="23">
                  <c:v>2.75</c:v>
                </c:pt>
                <c:pt idx="24" formatCode="0.00">
                  <c:v>3</c:v>
                </c:pt>
              </c:numCache>
            </c:numRef>
          </c:cat>
          <c:val>
            <c:numRef>
              <c:f>'Std Normal'!$C$4:$C$28</c:f>
              <c:numCache>
                <c:formatCode>0.000000</c:formatCode>
                <c:ptCount val="25"/>
                <c:pt idx="0">
                  <c:v>4.4318484119380075E-3</c:v>
                </c:pt>
                <c:pt idx="1">
                  <c:v>9.0935625015910529E-3</c:v>
                </c:pt>
                <c:pt idx="2">
                  <c:v>1.752830049356854E-2</c:v>
                </c:pt>
                <c:pt idx="3">
                  <c:v>3.1739651835667418E-2</c:v>
                </c:pt>
                <c:pt idx="4">
                  <c:v>5.3990966513188063E-2</c:v>
                </c:pt>
                <c:pt idx="5">
                  <c:v>8.6277318826511532E-2</c:v>
                </c:pt>
                <c:pt idx="6">
                  <c:v>0.12951759566589174</c:v>
                </c:pt>
                <c:pt idx="7">
                  <c:v>0.18264908538902191</c:v>
                </c:pt>
                <c:pt idx="8">
                  <c:v>0.24197072451914337</c:v>
                </c:pt>
                <c:pt idx="9">
                  <c:v>0.30113743215480443</c:v>
                </c:pt>
                <c:pt idx="10">
                  <c:v>0.35206532676429952</c:v>
                </c:pt>
                <c:pt idx="11">
                  <c:v>0.38666811680284924</c:v>
                </c:pt>
                <c:pt idx="12">
                  <c:v>0.3989422804014327</c:v>
                </c:pt>
                <c:pt idx="13">
                  <c:v>0.38666811680284924</c:v>
                </c:pt>
                <c:pt idx="14">
                  <c:v>0.35206532676429952</c:v>
                </c:pt>
                <c:pt idx="15">
                  <c:v>0.30113743215480443</c:v>
                </c:pt>
                <c:pt idx="16">
                  <c:v>0.24197072451914337</c:v>
                </c:pt>
                <c:pt idx="17">
                  <c:v>0.18264908538902191</c:v>
                </c:pt>
                <c:pt idx="18">
                  <c:v>0.12951759566589174</c:v>
                </c:pt>
                <c:pt idx="19">
                  <c:v>8.6277318826511532E-2</c:v>
                </c:pt>
                <c:pt idx="20">
                  <c:v>5.3990966513188063E-2</c:v>
                </c:pt>
                <c:pt idx="21">
                  <c:v>3.1739651835667418E-2</c:v>
                </c:pt>
                <c:pt idx="22">
                  <c:v>1.752830049356854E-2</c:v>
                </c:pt>
                <c:pt idx="23">
                  <c:v>9.0935625015910529E-3</c:v>
                </c:pt>
                <c:pt idx="24">
                  <c:v>4.4318484119380075E-3</c:v>
                </c:pt>
              </c:numCache>
            </c:numRef>
          </c:val>
          <c:smooth val="0"/>
        </c:ser>
        <c:dLbls>
          <c:showLegendKey val="0"/>
          <c:showVal val="0"/>
          <c:showCatName val="0"/>
          <c:showSerName val="0"/>
          <c:showPercent val="0"/>
          <c:showBubbleSize val="0"/>
        </c:dLbls>
        <c:marker val="1"/>
        <c:smooth val="0"/>
        <c:axId val="137000448"/>
        <c:axId val="137001984"/>
      </c:lineChart>
      <c:catAx>
        <c:axId val="137000448"/>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37001984"/>
        <c:crosses val="autoZero"/>
        <c:auto val="1"/>
        <c:lblAlgn val="ctr"/>
        <c:lblOffset val="100"/>
        <c:tickLblSkip val="3"/>
        <c:tickMarkSkip val="1"/>
        <c:noMultiLvlLbl val="0"/>
      </c:catAx>
      <c:valAx>
        <c:axId val="137001984"/>
        <c:scaling>
          <c:orientation val="minMax"/>
          <c:max val="0.4"/>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37000448"/>
        <c:crosses val="autoZero"/>
        <c:crossBetween val="midCat"/>
        <c:majorUnit val="0.1"/>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Cumulative Standard Normal Distribution</a:t>
            </a:r>
          </a:p>
        </c:rich>
      </c:tx>
      <c:layout>
        <c:manualLayout>
          <c:xMode val="edge"/>
          <c:yMode val="edge"/>
          <c:x val="0.19210526315789472"/>
          <c:y val="4.1474654377880185E-2"/>
        </c:manualLayout>
      </c:layout>
      <c:overlay val="0"/>
      <c:spPr>
        <a:noFill/>
        <a:ln w="25400">
          <a:noFill/>
        </a:ln>
      </c:spPr>
    </c:title>
    <c:autoTitleDeleted val="0"/>
    <c:plotArea>
      <c:layout>
        <c:manualLayout>
          <c:layoutTarget val="inner"/>
          <c:xMode val="edge"/>
          <c:yMode val="edge"/>
          <c:x val="0.12105263157894737"/>
          <c:y val="0.25345679151243772"/>
          <c:w val="0.80526315789473679"/>
          <c:h val="0.55760494132736294"/>
        </c:manualLayout>
      </c:layout>
      <c:lineChart>
        <c:grouping val="stacked"/>
        <c:varyColors val="0"/>
        <c:ser>
          <c:idx val="0"/>
          <c:order val="0"/>
          <c:spPr>
            <a:ln w="25400">
              <a:solidFill>
                <a:srgbClr val="FF0000"/>
              </a:solidFill>
              <a:prstDash val="solid"/>
            </a:ln>
          </c:spPr>
          <c:marker>
            <c:symbol val="none"/>
          </c:marker>
          <c:cat>
            <c:numRef>
              <c:f>'Std Normal'!$B$4:$B$28</c:f>
              <c:numCache>
                <c:formatCode>General</c:formatCode>
                <c:ptCount val="25"/>
                <c:pt idx="0" formatCode="0.00">
                  <c:v>-3</c:v>
                </c:pt>
                <c:pt idx="1">
                  <c:v>-2.75</c:v>
                </c:pt>
                <c:pt idx="2" formatCode="0.00">
                  <c:v>-2.5</c:v>
                </c:pt>
                <c:pt idx="3">
                  <c:v>-2.25</c:v>
                </c:pt>
                <c:pt idx="4" formatCode="0.00">
                  <c:v>-2</c:v>
                </c:pt>
                <c:pt idx="5">
                  <c:v>-1.75</c:v>
                </c:pt>
                <c:pt idx="6" formatCode="0.00">
                  <c:v>-1.5</c:v>
                </c:pt>
                <c:pt idx="7">
                  <c:v>-1.25</c:v>
                </c:pt>
                <c:pt idx="8" formatCode="0.00">
                  <c:v>-1</c:v>
                </c:pt>
                <c:pt idx="9">
                  <c:v>-0.75</c:v>
                </c:pt>
                <c:pt idx="10" formatCode="0.00">
                  <c:v>-0.5</c:v>
                </c:pt>
                <c:pt idx="11">
                  <c:v>-0.25</c:v>
                </c:pt>
                <c:pt idx="12" formatCode="0.00">
                  <c:v>0</c:v>
                </c:pt>
                <c:pt idx="13">
                  <c:v>0.25</c:v>
                </c:pt>
                <c:pt idx="14" formatCode="0.00">
                  <c:v>0.5</c:v>
                </c:pt>
                <c:pt idx="15">
                  <c:v>0.75</c:v>
                </c:pt>
                <c:pt idx="16" formatCode="0.00">
                  <c:v>1</c:v>
                </c:pt>
                <c:pt idx="17">
                  <c:v>1.25</c:v>
                </c:pt>
                <c:pt idx="18" formatCode="0.00">
                  <c:v>1.5</c:v>
                </c:pt>
                <c:pt idx="19">
                  <c:v>1.75</c:v>
                </c:pt>
                <c:pt idx="20" formatCode="0.00">
                  <c:v>2</c:v>
                </c:pt>
                <c:pt idx="21">
                  <c:v>2.25</c:v>
                </c:pt>
                <c:pt idx="22" formatCode="0.00">
                  <c:v>2.5</c:v>
                </c:pt>
                <c:pt idx="23">
                  <c:v>2.75</c:v>
                </c:pt>
                <c:pt idx="24" formatCode="0.00">
                  <c:v>3</c:v>
                </c:pt>
              </c:numCache>
            </c:numRef>
          </c:cat>
          <c:val>
            <c:numRef>
              <c:f>'Std Normal'!$D$4:$D$28</c:f>
              <c:numCache>
                <c:formatCode>0.00000</c:formatCode>
                <c:ptCount val="25"/>
                <c:pt idx="0">
                  <c:v>1.3498980316300933E-3</c:v>
                </c:pt>
                <c:pt idx="1">
                  <c:v>2.9797632350545551E-3</c:v>
                </c:pt>
                <c:pt idx="2">
                  <c:v>6.2096653257761331E-3</c:v>
                </c:pt>
                <c:pt idx="3">
                  <c:v>1.2224472655044696E-2</c:v>
                </c:pt>
                <c:pt idx="4">
                  <c:v>2.2750131948179191E-2</c:v>
                </c:pt>
                <c:pt idx="5">
                  <c:v>4.00591568638171E-2</c:v>
                </c:pt>
                <c:pt idx="6">
                  <c:v>6.6807201268858057E-2</c:v>
                </c:pt>
                <c:pt idx="7">
                  <c:v>0.10564977366685525</c:v>
                </c:pt>
                <c:pt idx="8">
                  <c:v>0.15865525393145699</c:v>
                </c:pt>
                <c:pt idx="9">
                  <c:v>0.22662735237686821</c:v>
                </c:pt>
                <c:pt idx="10">
                  <c:v>0.30853753872598688</c:v>
                </c:pt>
                <c:pt idx="11">
                  <c:v>0.4012936743170763</c:v>
                </c:pt>
                <c:pt idx="12">
                  <c:v>0.5</c:v>
                </c:pt>
                <c:pt idx="13">
                  <c:v>0.5987063256829237</c:v>
                </c:pt>
                <c:pt idx="14">
                  <c:v>0.69146246127401312</c:v>
                </c:pt>
                <c:pt idx="15">
                  <c:v>0.77337264762313174</c:v>
                </c:pt>
                <c:pt idx="16">
                  <c:v>0.84134474606854304</c:v>
                </c:pt>
                <c:pt idx="17">
                  <c:v>0.89435022633314476</c:v>
                </c:pt>
                <c:pt idx="18">
                  <c:v>0.93319279873114191</c:v>
                </c:pt>
                <c:pt idx="19">
                  <c:v>0.95994084313618289</c:v>
                </c:pt>
                <c:pt idx="20">
                  <c:v>0.97724986805182079</c:v>
                </c:pt>
                <c:pt idx="21">
                  <c:v>0.98777552734495533</c:v>
                </c:pt>
                <c:pt idx="22">
                  <c:v>0.99379033467422384</c:v>
                </c:pt>
                <c:pt idx="23">
                  <c:v>0.99702023676494544</c:v>
                </c:pt>
                <c:pt idx="24">
                  <c:v>0.9986501019683699</c:v>
                </c:pt>
              </c:numCache>
            </c:numRef>
          </c:val>
          <c:smooth val="0"/>
        </c:ser>
        <c:dLbls>
          <c:showLegendKey val="0"/>
          <c:showVal val="0"/>
          <c:showCatName val="0"/>
          <c:showSerName val="0"/>
          <c:showPercent val="0"/>
          <c:showBubbleSize val="0"/>
        </c:dLbls>
        <c:marker val="1"/>
        <c:smooth val="0"/>
        <c:axId val="151943808"/>
        <c:axId val="151949696"/>
      </c:lineChart>
      <c:catAx>
        <c:axId val="151943808"/>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1949696"/>
        <c:crosses val="autoZero"/>
        <c:auto val="1"/>
        <c:lblAlgn val="ctr"/>
        <c:lblOffset val="100"/>
        <c:tickLblSkip val="3"/>
        <c:tickMarkSkip val="1"/>
        <c:noMultiLvlLbl val="0"/>
      </c:catAx>
      <c:valAx>
        <c:axId val="151949696"/>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1943808"/>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5916327404500633E-2"/>
          <c:y val="3.9840637450199202E-2"/>
          <c:w val="0.85602203659557607"/>
          <c:h val="0.79681274900398402"/>
        </c:manualLayout>
      </c:layout>
      <c:lineChart>
        <c:grouping val="standard"/>
        <c:varyColors val="0"/>
        <c:ser>
          <c:idx val="0"/>
          <c:order val="0"/>
          <c:tx>
            <c:v>Student's t</c:v>
          </c:tx>
          <c:spPr>
            <a:ln w="25400">
              <a:solidFill>
                <a:srgbClr val="FF0000"/>
              </a:solidFill>
              <a:prstDash val="solid"/>
            </a:ln>
          </c:spPr>
          <c:marker>
            <c:symbol val="none"/>
          </c:marker>
          <c:cat>
            <c:numRef>
              <c:f>'Student''s t'!$C$4:$C$404</c:f>
              <c:numCache>
                <c:formatCode>0.00</c:formatCode>
                <c:ptCount val="401"/>
                <c:pt idx="0">
                  <c:v>-4</c:v>
                </c:pt>
                <c:pt idx="1">
                  <c:v>-3.98</c:v>
                </c:pt>
                <c:pt idx="2">
                  <c:v>-3.96</c:v>
                </c:pt>
                <c:pt idx="3">
                  <c:v>-3.94</c:v>
                </c:pt>
                <c:pt idx="4">
                  <c:v>-3.92</c:v>
                </c:pt>
                <c:pt idx="5">
                  <c:v>-3.9</c:v>
                </c:pt>
                <c:pt idx="6">
                  <c:v>-3.88</c:v>
                </c:pt>
                <c:pt idx="7">
                  <c:v>-3.86</c:v>
                </c:pt>
                <c:pt idx="8">
                  <c:v>-3.84</c:v>
                </c:pt>
                <c:pt idx="9">
                  <c:v>-3.82</c:v>
                </c:pt>
                <c:pt idx="10">
                  <c:v>-3.8</c:v>
                </c:pt>
                <c:pt idx="11">
                  <c:v>-3.78</c:v>
                </c:pt>
                <c:pt idx="12">
                  <c:v>-3.76</c:v>
                </c:pt>
                <c:pt idx="13">
                  <c:v>-3.74</c:v>
                </c:pt>
                <c:pt idx="14">
                  <c:v>-3.72</c:v>
                </c:pt>
                <c:pt idx="15">
                  <c:v>-3.7</c:v>
                </c:pt>
                <c:pt idx="16">
                  <c:v>-3.68</c:v>
                </c:pt>
                <c:pt idx="17">
                  <c:v>-3.66</c:v>
                </c:pt>
                <c:pt idx="18">
                  <c:v>-3.64</c:v>
                </c:pt>
                <c:pt idx="19">
                  <c:v>-3.62</c:v>
                </c:pt>
                <c:pt idx="20">
                  <c:v>-3.6</c:v>
                </c:pt>
                <c:pt idx="21">
                  <c:v>-3.58</c:v>
                </c:pt>
                <c:pt idx="22">
                  <c:v>-3.56</c:v>
                </c:pt>
                <c:pt idx="23">
                  <c:v>-3.54</c:v>
                </c:pt>
                <c:pt idx="24">
                  <c:v>-3.52</c:v>
                </c:pt>
                <c:pt idx="25">
                  <c:v>-3.5</c:v>
                </c:pt>
                <c:pt idx="26">
                  <c:v>-3.48</c:v>
                </c:pt>
                <c:pt idx="27">
                  <c:v>-3.46</c:v>
                </c:pt>
                <c:pt idx="28">
                  <c:v>-3.44</c:v>
                </c:pt>
                <c:pt idx="29">
                  <c:v>-3.42</c:v>
                </c:pt>
                <c:pt idx="30">
                  <c:v>-3.4</c:v>
                </c:pt>
                <c:pt idx="31">
                  <c:v>-3.38</c:v>
                </c:pt>
                <c:pt idx="32">
                  <c:v>-3.36</c:v>
                </c:pt>
                <c:pt idx="33">
                  <c:v>-3.34</c:v>
                </c:pt>
                <c:pt idx="34">
                  <c:v>-3.32</c:v>
                </c:pt>
                <c:pt idx="35">
                  <c:v>-3.3</c:v>
                </c:pt>
                <c:pt idx="36">
                  <c:v>-3.28</c:v>
                </c:pt>
                <c:pt idx="37">
                  <c:v>-3.26</c:v>
                </c:pt>
                <c:pt idx="38">
                  <c:v>-3.24</c:v>
                </c:pt>
                <c:pt idx="39">
                  <c:v>-3.22</c:v>
                </c:pt>
                <c:pt idx="40">
                  <c:v>-3.2</c:v>
                </c:pt>
                <c:pt idx="41">
                  <c:v>-3.18</c:v>
                </c:pt>
                <c:pt idx="42">
                  <c:v>-3.16</c:v>
                </c:pt>
                <c:pt idx="43">
                  <c:v>-3.14</c:v>
                </c:pt>
                <c:pt idx="44">
                  <c:v>-3.12</c:v>
                </c:pt>
                <c:pt idx="45">
                  <c:v>-3.1</c:v>
                </c:pt>
                <c:pt idx="46">
                  <c:v>-3.08</c:v>
                </c:pt>
                <c:pt idx="47">
                  <c:v>-3.06</c:v>
                </c:pt>
                <c:pt idx="48">
                  <c:v>-3.04</c:v>
                </c:pt>
                <c:pt idx="49">
                  <c:v>-3.02</c:v>
                </c:pt>
                <c:pt idx="50">
                  <c:v>-3</c:v>
                </c:pt>
                <c:pt idx="51">
                  <c:v>-2.98</c:v>
                </c:pt>
                <c:pt idx="52">
                  <c:v>-2.96</c:v>
                </c:pt>
                <c:pt idx="53">
                  <c:v>-2.94</c:v>
                </c:pt>
                <c:pt idx="54">
                  <c:v>-2.92</c:v>
                </c:pt>
                <c:pt idx="55">
                  <c:v>-2.9</c:v>
                </c:pt>
                <c:pt idx="56">
                  <c:v>-2.88</c:v>
                </c:pt>
                <c:pt idx="57">
                  <c:v>-2.86</c:v>
                </c:pt>
                <c:pt idx="58">
                  <c:v>-2.84</c:v>
                </c:pt>
                <c:pt idx="59">
                  <c:v>-2.82</c:v>
                </c:pt>
                <c:pt idx="60">
                  <c:v>-2.8</c:v>
                </c:pt>
                <c:pt idx="61">
                  <c:v>-2.78</c:v>
                </c:pt>
                <c:pt idx="62">
                  <c:v>-2.76</c:v>
                </c:pt>
                <c:pt idx="63">
                  <c:v>-2.74</c:v>
                </c:pt>
                <c:pt idx="64">
                  <c:v>-2.72</c:v>
                </c:pt>
                <c:pt idx="65">
                  <c:v>-2.7</c:v>
                </c:pt>
                <c:pt idx="66">
                  <c:v>-2.68</c:v>
                </c:pt>
                <c:pt idx="67">
                  <c:v>-2.66</c:v>
                </c:pt>
                <c:pt idx="68">
                  <c:v>-2.64</c:v>
                </c:pt>
                <c:pt idx="69">
                  <c:v>-2.62</c:v>
                </c:pt>
                <c:pt idx="70">
                  <c:v>-2.6</c:v>
                </c:pt>
                <c:pt idx="71">
                  <c:v>-2.58</c:v>
                </c:pt>
                <c:pt idx="72">
                  <c:v>-2.56</c:v>
                </c:pt>
                <c:pt idx="73">
                  <c:v>-2.54</c:v>
                </c:pt>
                <c:pt idx="74">
                  <c:v>-2.52</c:v>
                </c:pt>
                <c:pt idx="75">
                  <c:v>-2.5</c:v>
                </c:pt>
                <c:pt idx="76">
                  <c:v>-2.48</c:v>
                </c:pt>
                <c:pt idx="77">
                  <c:v>-2.46</c:v>
                </c:pt>
                <c:pt idx="78">
                  <c:v>-2.44</c:v>
                </c:pt>
                <c:pt idx="79">
                  <c:v>-2.42</c:v>
                </c:pt>
                <c:pt idx="80">
                  <c:v>-2.4</c:v>
                </c:pt>
                <c:pt idx="81">
                  <c:v>-2.38</c:v>
                </c:pt>
                <c:pt idx="82">
                  <c:v>-2.36</c:v>
                </c:pt>
                <c:pt idx="83">
                  <c:v>-2.34</c:v>
                </c:pt>
                <c:pt idx="84">
                  <c:v>-2.3199999999999998</c:v>
                </c:pt>
                <c:pt idx="85">
                  <c:v>-2.2999999999999998</c:v>
                </c:pt>
                <c:pt idx="86">
                  <c:v>-2.2799999999999998</c:v>
                </c:pt>
                <c:pt idx="87">
                  <c:v>-2.2599999999999998</c:v>
                </c:pt>
                <c:pt idx="88">
                  <c:v>-2.2400000000000002</c:v>
                </c:pt>
                <c:pt idx="89">
                  <c:v>-2.2200000000000002</c:v>
                </c:pt>
                <c:pt idx="90">
                  <c:v>-2.2000000000000002</c:v>
                </c:pt>
                <c:pt idx="91">
                  <c:v>-2.1800000000000002</c:v>
                </c:pt>
                <c:pt idx="92">
                  <c:v>-2.16</c:v>
                </c:pt>
                <c:pt idx="93">
                  <c:v>-2.14</c:v>
                </c:pt>
                <c:pt idx="94">
                  <c:v>-2.12</c:v>
                </c:pt>
                <c:pt idx="95">
                  <c:v>-2.1</c:v>
                </c:pt>
                <c:pt idx="96">
                  <c:v>-2.08</c:v>
                </c:pt>
                <c:pt idx="97">
                  <c:v>-2.06</c:v>
                </c:pt>
                <c:pt idx="98">
                  <c:v>-2.04</c:v>
                </c:pt>
                <c:pt idx="99">
                  <c:v>-2.02</c:v>
                </c:pt>
                <c:pt idx="100">
                  <c:v>-2</c:v>
                </c:pt>
                <c:pt idx="101">
                  <c:v>-1.98</c:v>
                </c:pt>
                <c:pt idx="102">
                  <c:v>-1.96</c:v>
                </c:pt>
                <c:pt idx="103">
                  <c:v>-1.94</c:v>
                </c:pt>
                <c:pt idx="104">
                  <c:v>-1.92</c:v>
                </c:pt>
                <c:pt idx="105">
                  <c:v>-1.9</c:v>
                </c:pt>
                <c:pt idx="106">
                  <c:v>-1.88</c:v>
                </c:pt>
                <c:pt idx="107">
                  <c:v>-1.86</c:v>
                </c:pt>
                <c:pt idx="108">
                  <c:v>-1.84</c:v>
                </c:pt>
                <c:pt idx="109">
                  <c:v>-1.82</c:v>
                </c:pt>
                <c:pt idx="110">
                  <c:v>-1.8</c:v>
                </c:pt>
                <c:pt idx="111">
                  <c:v>-1.78</c:v>
                </c:pt>
                <c:pt idx="112">
                  <c:v>-1.76</c:v>
                </c:pt>
                <c:pt idx="113">
                  <c:v>-1.74</c:v>
                </c:pt>
                <c:pt idx="114">
                  <c:v>-1.72</c:v>
                </c:pt>
                <c:pt idx="115">
                  <c:v>-1.7</c:v>
                </c:pt>
                <c:pt idx="116">
                  <c:v>-1.68</c:v>
                </c:pt>
                <c:pt idx="117">
                  <c:v>-1.66</c:v>
                </c:pt>
                <c:pt idx="118">
                  <c:v>-1.64</c:v>
                </c:pt>
                <c:pt idx="119">
                  <c:v>-1.62</c:v>
                </c:pt>
                <c:pt idx="120">
                  <c:v>-1.6</c:v>
                </c:pt>
                <c:pt idx="121">
                  <c:v>-1.58</c:v>
                </c:pt>
                <c:pt idx="122">
                  <c:v>-1.56</c:v>
                </c:pt>
                <c:pt idx="123">
                  <c:v>-1.54</c:v>
                </c:pt>
                <c:pt idx="124">
                  <c:v>-1.52</c:v>
                </c:pt>
                <c:pt idx="125">
                  <c:v>-1.5</c:v>
                </c:pt>
                <c:pt idx="126">
                  <c:v>-1.48</c:v>
                </c:pt>
                <c:pt idx="127">
                  <c:v>-1.46</c:v>
                </c:pt>
                <c:pt idx="128">
                  <c:v>-1.44</c:v>
                </c:pt>
                <c:pt idx="129">
                  <c:v>-1.42</c:v>
                </c:pt>
                <c:pt idx="130">
                  <c:v>-1.4</c:v>
                </c:pt>
                <c:pt idx="131">
                  <c:v>-1.38</c:v>
                </c:pt>
                <c:pt idx="132">
                  <c:v>-1.36</c:v>
                </c:pt>
                <c:pt idx="133">
                  <c:v>-1.34</c:v>
                </c:pt>
                <c:pt idx="134">
                  <c:v>-1.32</c:v>
                </c:pt>
                <c:pt idx="135">
                  <c:v>-1.3</c:v>
                </c:pt>
                <c:pt idx="136">
                  <c:v>-1.28</c:v>
                </c:pt>
                <c:pt idx="137">
                  <c:v>-1.26</c:v>
                </c:pt>
                <c:pt idx="138">
                  <c:v>-1.24</c:v>
                </c:pt>
                <c:pt idx="139">
                  <c:v>-1.22</c:v>
                </c:pt>
                <c:pt idx="140">
                  <c:v>-1.2</c:v>
                </c:pt>
                <c:pt idx="141">
                  <c:v>-1.18</c:v>
                </c:pt>
                <c:pt idx="142">
                  <c:v>-1.1599999999999999</c:v>
                </c:pt>
                <c:pt idx="143">
                  <c:v>-1.1399999999999999</c:v>
                </c:pt>
                <c:pt idx="144">
                  <c:v>-1.1200000000000001</c:v>
                </c:pt>
                <c:pt idx="145">
                  <c:v>-1.1000000000000001</c:v>
                </c:pt>
                <c:pt idx="146">
                  <c:v>-1.08</c:v>
                </c:pt>
                <c:pt idx="147">
                  <c:v>-1.06</c:v>
                </c:pt>
                <c:pt idx="148">
                  <c:v>-1.04</c:v>
                </c:pt>
                <c:pt idx="149">
                  <c:v>-1.02</c:v>
                </c:pt>
                <c:pt idx="150">
                  <c:v>-1</c:v>
                </c:pt>
                <c:pt idx="151">
                  <c:v>-0.98</c:v>
                </c:pt>
                <c:pt idx="152">
                  <c:v>-0.96</c:v>
                </c:pt>
                <c:pt idx="153">
                  <c:v>-0.94</c:v>
                </c:pt>
                <c:pt idx="154">
                  <c:v>-0.92</c:v>
                </c:pt>
                <c:pt idx="155">
                  <c:v>-0.9</c:v>
                </c:pt>
                <c:pt idx="156">
                  <c:v>-0.88</c:v>
                </c:pt>
                <c:pt idx="157">
                  <c:v>-0.86</c:v>
                </c:pt>
                <c:pt idx="158">
                  <c:v>-0.84</c:v>
                </c:pt>
                <c:pt idx="159">
                  <c:v>-0.82</c:v>
                </c:pt>
                <c:pt idx="160">
                  <c:v>-0.8</c:v>
                </c:pt>
                <c:pt idx="161">
                  <c:v>-0.78</c:v>
                </c:pt>
                <c:pt idx="162">
                  <c:v>-0.76</c:v>
                </c:pt>
                <c:pt idx="163">
                  <c:v>-0.74</c:v>
                </c:pt>
                <c:pt idx="164">
                  <c:v>-0.72</c:v>
                </c:pt>
                <c:pt idx="165">
                  <c:v>-0.7</c:v>
                </c:pt>
                <c:pt idx="166">
                  <c:v>-0.68</c:v>
                </c:pt>
                <c:pt idx="167">
                  <c:v>-0.66</c:v>
                </c:pt>
                <c:pt idx="168">
                  <c:v>-0.64</c:v>
                </c:pt>
                <c:pt idx="169">
                  <c:v>-0.62</c:v>
                </c:pt>
                <c:pt idx="170">
                  <c:v>-0.6</c:v>
                </c:pt>
                <c:pt idx="171">
                  <c:v>-0.57999999999999996</c:v>
                </c:pt>
                <c:pt idx="172">
                  <c:v>-0.56000000000000005</c:v>
                </c:pt>
                <c:pt idx="173">
                  <c:v>-0.54</c:v>
                </c:pt>
                <c:pt idx="174">
                  <c:v>-0.52</c:v>
                </c:pt>
                <c:pt idx="175">
                  <c:v>-0.5</c:v>
                </c:pt>
                <c:pt idx="176">
                  <c:v>-0.48</c:v>
                </c:pt>
                <c:pt idx="177">
                  <c:v>-0.46</c:v>
                </c:pt>
                <c:pt idx="178">
                  <c:v>-0.44</c:v>
                </c:pt>
                <c:pt idx="179">
                  <c:v>-0.42</c:v>
                </c:pt>
                <c:pt idx="180">
                  <c:v>-0.4</c:v>
                </c:pt>
                <c:pt idx="181">
                  <c:v>-0.38</c:v>
                </c:pt>
                <c:pt idx="182">
                  <c:v>-0.36</c:v>
                </c:pt>
                <c:pt idx="183">
                  <c:v>-0.34</c:v>
                </c:pt>
                <c:pt idx="184">
                  <c:v>-0.32</c:v>
                </c:pt>
                <c:pt idx="185">
                  <c:v>-0.3</c:v>
                </c:pt>
                <c:pt idx="186">
                  <c:v>-0.28000000000000003</c:v>
                </c:pt>
                <c:pt idx="187">
                  <c:v>-0.26</c:v>
                </c:pt>
                <c:pt idx="188">
                  <c:v>-0.24</c:v>
                </c:pt>
                <c:pt idx="189">
                  <c:v>-0.22</c:v>
                </c:pt>
                <c:pt idx="190">
                  <c:v>-0.2</c:v>
                </c:pt>
                <c:pt idx="191">
                  <c:v>-0.18</c:v>
                </c:pt>
                <c:pt idx="192">
                  <c:v>-0.16</c:v>
                </c:pt>
                <c:pt idx="193">
                  <c:v>-0.14000000000000001</c:v>
                </c:pt>
                <c:pt idx="194">
                  <c:v>-0.12</c:v>
                </c:pt>
                <c:pt idx="195">
                  <c:v>-0.1</c:v>
                </c:pt>
                <c:pt idx="196">
                  <c:v>-8.0000000000000099E-2</c:v>
                </c:pt>
                <c:pt idx="197">
                  <c:v>-6.0000000000000102E-2</c:v>
                </c:pt>
                <c:pt idx="198">
                  <c:v>-0.04</c:v>
                </c:pt>
                <c:pt idx="199">
                  <c:v>-0.02</c:v>
                </c:pt>
                <c:pt idx="200">
                  <c:v>0</c:v>
                </c:pt>
                <c:pt idx="201">
                  <c:v>1.9999999999999601E-2</c:v>
                </c:pt>
                <c:pt idx="202">
                  <c:v>0.04</c:v>
                </c:pt>
                <c:pt idx="203">
                  <c:v>5.9999999999999602E-2</c:v>
                </c:pt>
                <c:pt idx="204">
                  <c:v>8.0000000000000099E-2</c:v>
                </c:pt>
                <c:pt idx="205">
                  <c:v>9.9999999999999603E-2</c:v>
                </c:pt>
                <c:pt idx="206">
                  <c:v>0.12</c:v>
                </c:pt>
                <c:pt idx="207">
                  <c:v>0.14000000000000001</c:v>
                </c:pt>
                <c:pt idx="208">
                  <c:v>0.16</c:v>
                </c:pt>
                <c:pt idx="209">
                  <c:v>0.18</c:v>
                </c:pt>
                <c:pt idx="210">
                  <c:v>0.2</c:v>
                </c:pt>
                <c:pt idx="211">
                  <c:v>0.22</c:v>
                </c:pt>
                <c:pt idx="212">
                  <c:v>0.24</c:v>
                </c:pt>
                <c:pt idx="213">
                  <c:v>0.26</c:v>
                </c:pt>
                <c:pt idx="214">
                  <c:v>0.28000000000000003</c:v>
                </c:pt>
                <c:pt idx="215">
                  <c:v>0.3</c:v>
                </c:pt>
                <c:pt idx="216">
                  <c:v>0.32</c:v>
                </c:pt>
                <c:pt idx="217">
                  <c:v>0.34</c:v>
                </c:pt>
                <c:pt idx="218">
                  <c:v>0.36</c:v>
                </c:pt>
                <c:pt idx="219">
                  <c:v>0.38</c:v>
                </c:pt>
                <c:pt idx="220">
                  <c:v>0.4</c:v>
                </c:pt>
                <c:pt idx="221">
                  <c:v>0.42</c:v>
                </c:pt>
                <c:pt idx="222">
                  <c:v>0.44</c:v>
                </c:pt>
                <c:pt idx="223">
                  <c:v>0.46</c:v>
                </c:pt>
                <c:pt idx="224">
                  <c:v>0.48</c:v>
                </c:pt>
                <c:pt idx="225">
                  <c:v>0.5</c:v>
                </c:pt>
                <c:pt idx="226">
                  <c:v>0.52</c:v>
                </c:pt>
                <c:pt idx="227">
                  <c:v>0.54</c:v>
                </c:pt>
                <c:pt idx="228">
                  <c:v>0.56000000000000005</c:v>
                </c:pt>
                <c:pt idx="229">
                  <c:v>0.57999999999999996</c:v>
                </c:pt>
                <c:pt idx="230">
                  <c:v>0.6</c:v>
                </c:pt>
                <c:pt idx="231">
                  <c:v>0.62</c:v>
                </c:pt>
                <c:pt idx="232">
                  <c:v>0.64</c:v>
                </c:pt>
                <c:pt idx="233">
                  <c:v>0.66</c:v>
                </c:pt>
                <c:pt idx="234">
                  <c:v>0.68</c:v>
                </c:pt>
                <c:pt idx="235">
                  <c:v>0.7</c:v>
                </c:pt>
                <c:pt idx="236">
                  <c:v>0.72</c:v>
                </c:pt>
                <c:pt idx="237">
                  <c:v>0.74</c:v>
                </c:pt>
                <c:pt idx="238">
                  <c:v>0.76</c:v>
                </c:pt>
                <c:pt idx="239">
                  <c:v>0.78</c:v>
                </c:pt>
                <c:pt idx="240">
                  <c:v>0.8</c:v>
                </c:pt>
                <c:pt idx="241">
                  <c:v>0.82</c:v>
                </c:pt>
                <c:pt idx="242">
                  <c:v>0.84</c:v>
                </c:pt>
                <c:pt idx="243">
                  <c:v>0.86</c:v>
                </c:pt>
                <c:pt idx="244">
                  <c:v>0.88</c:v>
                </c:pt>
                <c:pt idx="245">
                  <c:v>0.9</c:v>
                </c:pt>
                <c:pt idx="246">
                  <c:v>0.92</c:v>
                </c:pt>
                <c:pt idx="247">
                  <c:v>0.94</c:v>
                </c:pt>
                <c:pt idx="248">
                  <c:v>0.96</c:v>
                </c:pt>
                <c:pt idx="249">
                  <c:v>0.98</c:v>
                </c:pt>
                <c:pt idx="250">
                  <c:v>1</c:v>
                </c:pt>
                <c:pt idx="251">
                  <c:v>1.02</c:v>
                </c:pt>
                <c:pt idx="252">
                  <c:v>1.04</c:v>
                </c:pt>
                <c:pt idx="253">
                  <c:v>1.06</c:v>
                </c:pt>
                <c:pt idx="254">
                  <c:v>1.08</c:v>
                </c:pt>
                <c:pt idx="255">
                  <c:v>1.1000000000000001</c:v>
                </c:pt>
                <c:pt idx="256">
                  <c:v>1.1200000000000001</c:v>
                </c:pt>
                <c:pt idx="257">
                  <c:v>1.1399999999999999</c:v>
                </c:pt>
                <c:pt idx="258">
                  <c:v>1.1599999999999999</c:v>
                </c:pt>
                <c:pt idx="259">
                  <c:v>1.1800000000000099</c:v>
                </c:pt>
                <c:pt idx="260">
                  <c:v>1.2</c:v>
                </c:pt>
                <c:pt idx="261">
                  <c:v>1.22</c:v>
                </c:pt>
                <c:pt idx="262">
                  <c:v>1.24</c:v>
                </c:pt>
                <c:pt idx="263">
                  <c:v>1.26000000000001</c:v>
                </c:pt>
                <c:pt idx="264">
                  <c:v>1.28</c:v>
                </c:pt>
                <c:pt idx="265">
                  <c:v>1.3</c:v>
                </c:pt>
                <c:pt idx="266">
                  <c:v>1.32</c:v>
                </c:pt>
                <c:pt idx="267">
                  <c:v>1.3400000000000101</c:v>
                </c:pt>
                <c:pt idx="268">
                  <c:v>1.36</c:v>
                </c:pt>
                <c:pt idx="269">
                  <c:v>1.38</c:v>
                </c:pt>
                <c:pt idx="270">
                  <c:v>1.4</c:v>
                </c:pt>
                <c:pt idx="271">
                  <c:v>1.4200000000000099</c:v>
                </c:pt>
                <c:pt idx="272">
                  <c:v>1.44</c:v>
                </c:pt>
                <c:pt idx="273">
                  <c:v>1.46</c:v>
                </c:pt>
                <c:pt idx="274">
                  <c:v>1.48</c:v>
                </c:pt>
                <c:pt idx="275">
                  <c:v>1.50000000000001</c:v>
                </c:pt>
                <c:pt idx="276">
                  <c:v>1.52</c:v>
                </c:pt>
                <c:pt idx="277">
                  <c:v>1.54</c:v>
                </c:pt>
                <c:pt idx="278">
                  <c:v>1.56</c:v>
                </c:pt>
                <c:pt idx="279">
                  <c:v>1.5800000000000101</c:v>
                </c:pt>
                <c:pt idx="280">
                  <c:v>1.6</c:v>
                </c:pt>
                <c:pt idx="281">
                  <c:v>1.62</c:v>
                </c:pt>
                <c:pt idx="282">
                  <c:v>1.6400000000000099</c:v>
                </c:pt>
                <c:pt idx="283">
                  <c:v>1.6600000000000099</c:v>
                </c:pt>
                <c:pt idx="284">
                  <c:v>1.6800000000000099</c:v>
                </c:pt>
                <c:pt idx="285">
                  <c:v>1.7</c:v>
                </c:pt>
                <c:pt idx="286">
                  <c:v>1.72000000000001</c:v>
                </c:pt>
                <c:pt idx="287">
                  <c:v>1.74000000000001</c:v>
                </c:pt>
                <c:pt idx="288">
                  <c:v>1.76000000000001</c:v>
                </c:pt>
                <c:pt idx="289">
                  <c:v>1.78</c:v>
                </c:pt>
                <c:pt idx="290">
                  <c:v>1.80000000000001</c:v>
                </c:pt>
                <c:pt idx="291">
                  <c:v>1.8200000000000101</c:v>
                </c:pt>
                <c:pt idx="292">
                  <c:v>1.8400000000000101</c:v>
                </c:pt>
                <c:pt idx="293">
                  <c:v>1.86</c:v>
                </c:pt>
                <c:pt idx="294">
                  <c:v>1.8800000000000101</c:v>
                </c:pt>
                <c:pt idx="295">
                  <c:v>1.9000000000000099</c:v>
                </c:pt>
                <c:pt idx="296">
                  <c:v>1.9200000000000099</c:v>
                </c:pt>
                <c:pt idx="297">
                  <c:v>1.94</c:v>
                </c:pt>
                <c:pt idx="298">
                  <c:v>1.96000000000001</c:v>
                </c:pt>
                <c:pt idx="299">
                  <c:v>1.98000000000001</c:v>
                </c:pt>
                <c:pt idx="300">
                  <c:v>2.0000000000000102</c:v>
                </c:pt>
                <c:pt idx="301">
                  <c:v>2.02</c:v>
                </c:pt>
                <c:pt idx="302">
                  <c:v>2.0400000000000098</c:v>
                </c:pt>
                <c:pt idx="303">
                  <c:v>2.0600000000000098</c:v>
                </c:pt>
                <c:pt idx="304">
                  <c:v>2.0800000000000098</c:v>
                </c:pt>
                <c:pt idx="305">
                  <c:v>2.1</c:v>
                </c:pt>
                <c:pt idx="306">
                  <c:v>2.1200000000000099</c:v>
                </c:pt>
                <c:pt idx="307">
                  <c:v>2.1400000000000099</c:v>
                </c:pt>
                <c:pt idx="308">
                  <c:v>2.1600000000000099</c:v>
                </c:pt>
                <c:pt idx="309">
                  <c:v>2.1800000000000099</c:v>
                </c:pt>
                <c:pt idx="310">
                  <c:v>2.2000000000000099</c:v>
                </c:pt>
                <c:pt idx="311">
                  <c:v>2.22000000000001</c:v>
                </c:pt>
                <c:pt idx="312">
                  <c:v>2.24000000000001</c:v>
                </c:pt>
                <c:pt idx="313">
                  <c:v>2.26000000000001</c:v>
                </c:pt>
                <c:pt idx="314">
                  <c:v>2.28000000000001</c:v>
                </c:pt>
                <c:pt idx="315">
                  <c:v>2.30000000000001</c:v>
                </c:pt>
                <c:pt idx="316">
                  <c:v>2.3200000000000101</c:v>
                </c:pt>
                <c:pt idx="317">
                  <c:v>2.3400000000000101</c:v>
                </c:pt>
                <c:pt idx="318">
                  <c:v>2.3600000000000101</c:v>
                </c:pt>
                <c:pt idx="319">
                  <c:v>2.3800000000000101</c:v>
                </c:pt>
                <c:pt idx="320">
                  <c:v>2.4000000000000101</c:v>
                </c:pt>
                <c:pt idx="321">
                  <c:v>2.4200000000000101</c:v>
                </c:pt>
                <c:pt idx="322">
                  <c:v>2.4400000000000102</c:v>
                </c:pt>
                <c:pt idx="323">
                  <c:v>2.4600000000000102</c:v>
                </c:pt>
                <c:pt idx="324">
                  <c:v>2.4800000000000102</c:v>
                </c:pt>
                <c:pt idx="325">
                  <c:v>2.5000000000000102</c:v>
                </c:pt>
                <c:pt idx="326">
                  <c:v>2.5200000000000098</c:v>
                </c:pt>
                <c:pt idx="327">
                  <c:v>2.5400000000000098</c:v>
                </c:pt>
                <c:pt idx="328">
                  <c:v>2.5600000000000098</c:v>
                </c:pt>
                <c:pt idx="329">
                  <c:v>2.5800000000000098</c:v>
                </c:pt>
                <c:pt idx="330">
                  <c:v>2.6000000000000099</c:v>
                </c:pt>
                <c:pt idx="331">
                  <c:v>2.6200000000000099</c:v>
                </c:pt>
                <c:pt idx="332">
                  <c:v>2.6400000000000099</c:v>
                </c:pt>
                <c:pt idx="333">
                  <c:v>2.6600000000000099</c:v>
                </c:pt>
                <c:pt idx="334">
                  <c:v>2.6800000000000099</c:v>
                </c:pt>
                <c:pt idx="335">
                  <c:v>2.7000000000000099</c:v>
                </c:pt>
                <c:pt idx="336">
                  <c:v>2.72000000000001</c:v>
                </c:pt>
                <c:pt idx="337">
                  <c:v>2.74000000000001</c:v>
                </c:pt>
                <c:pt idx="338">
                  <c:v>2.76000000000001</c:v>
                </c:pt>
                <c:pt idx="339">
                  <c:v>2.78000000000001</c:v>
                </c:pt>
                <c:pt idx="340">
                  <c:v>2.80000000000001</c:v>
                </c:pt>
                <c:pt idx="341">
                  <c:v>2.8200000000000101</c:v>
                </c:pt>
                <c:pt idx="342">
                  <c:v>2.8400000000000101</c:v>
                </c:pt>
                <c:pt idx="343">
                  <c:v>2.8600000000000101</c:v>
                </c:pt>
                <c:pt idx="344">
                  <c:v>2.8800000000000101</c:v>
                </c:pt>
                <c:pt idx="345">
                  <c:v>2.9000000000000101</c:v>
                </c:pt>
                <c:pt idx="346">
                  <c:v>2.9200000000000101</c:v>
                </c:pt>
                <c:pt idx="347">
                  <c:v>2.9400000000000102</c:v>
                </c:pt>
                <c:pt idx="348">
                  <c:v>2.9600000000000102</c:v>
                </c:pt>
                <c:pt idx="349">
                  <c:v>2.9800000000000102</c:v>
                </c:pt>
                <c:pt idx="350">
                  <c:v>3.0000000000000102</c:v>
                </c:pt>
                <c:pt idx="351">
                  <c:v>3.0200000000000098</c:v>
                </c:pt>
                <c:pt idx="352">
                  <c:v>3.0400000000000098</c:v>
                </c:pt>
                <c:pt idx="353">
                  <c:v>3.0600000000000098</c:v>
                </c:pt>
                <c:pt idx="354">
                  <c:v>3.0800000000000098</c:v>
                </c:pt>
                <c:pt idx="355">
                  <c:v>3.1000000000000099</c:v>
                </c:pt>
                <c:pt idx="356">
                  <c:v>3.1200000000000099</c:v>
                </c:pt>
                <c:pt idx="357">
                  <c:v>3.1400000000000099</c:v>
                </c:pt>
                <c:pt idx="358">
                  <c:v>3.1600000000000099</c:v>
                </c:pt>
                <c:pt idx="359">
                  <c:v>3.1800000000000099</c:v>
                </c:pt>
                <c:pt idx="360">
                  <c:v>3.2000000000000099</c:v>
                </c:pt>
                <c:pt idx="361">
                  <c:v>3.22000000000001</c:v>
                </c:pt>
                <c:pt idx="362">
                  <c:v>3.24000000000001</c:v>
                </c:pt>
                <c:pt idx="363">
                  <c:v>3.26000000000001</c:v>
                </c:pt>
                <c:pt idx="364">
                  <c:v>3.28000000000001</c:v>
                </c:pt>
                <c:pt idx="365">
                  <c:v>3.30000000000001</c:v>
                </c:pt>
                <c:pt idx="366">
                  <c:v>3.3200000000000101</c:v>
                </c:pt>
                <c:pt idx="367">
                  <c:v>3.3400000000000101</c:v>
                </c:pt>
                <c:pt idx="368">
                  <c:v>3.3600000000000101</c:v>
                </c:pt>
                <c:pt idx="369">
                  <c:v>3.3800000000000101</c:v>
                </c:pt>
                <c:pt idx="370">
                  <c:v>3.4000000000000101</c:v>
                </c:pt>
                <c:pt idx="371">
                  <c:v>3.4200000000000101</c:v>
                </c:pt>
                <c:pt idx="372">
                  <c:v>3.4400000000000102</c:v>
                </c:pt>
                <c:pt idx="373">
                  <c:v>3.4600000000000102</c:v>
                </c:pt>
                <c:pt idx="374">
                  <c:v>3.4800000000000102</c:v>
                </c:pt>
                <c:pt idx="375">
                  <c:v>3.5000000000000102</c:v>
                </c:pt>
                <c:pt idx="376">
                  <c:v>3.5200000000000098</c:v>
                </c:pt>
                <c:pt idx="377">
                  <c:v>3.5400000000000098</c:v>
                </c:pt>
                <c:pt idx="378">
                  <c:v>3.5600000000000098</c:v>
                </c:pt>
                <c:pt idx="379">
                  <c:v>3.5800000000000098</c:v>
                </c:pt>
                <c:pt idx="380">
                  <c:v>3.6000000000000099</c:v>
                </c:pt>
                <c:pt idx="381">
                  <c:v>3.6200000000000099</c:v>
                </c:pt>
                <c:pt idx="382">
                  <c:v>3.6400000000000099</c:v>
                </c:pt>
                <c:pt idx="383">
                  <c:v>3.6600000000000099</c:v>
                </c:pt>
                <c:pt idx="384">
                  <c:v>3.6800000000000099</c:v>
                </c:pt>
                <c:pt idx="385">
                  <c:v>3.7000000000000099</c:v>
                </c:pt>
                <c:pt idx="386">
                  <c:v>3.72000000000001</c:v>
                </c:pt>
                <c:pt idx="387">
                  <c:v>3.74000000000001</c:v>
                </c:pt>
                <c:pt idx="388">
                  <c:v>3.76000000000001</c:v>
                </c:pt>
                <c:pt idx="389">
                  <c:v>3.78000000000001</c:v>
                </c:pt>
                <c:pt idx="390">
                  <c:v>3.80000000000001</c:v>
                </c:pt>
                <c:pt idx="391">
                  <c:v>3.8200000000000101</c:v>
                </c:pt>
                <c:pt idx="392">
                  <c:v>3.8400000000000101</c:v>
                </c:pt>
                <c:pt idx="393">
                  <c:v>3.8600000000000101</c:v>
                </c:pt>
                <c:pt idx="394">
                  <c:v>3.8800000000000101</c:v>
                </c:pt>
                <c:pt idx="395">
                  <c:v>3.9000000000000101</c:v>
                </c:pt>
                <c:pt idx="396">
                  <c:v>3.9200000000000101</c:v>
                </c:pt>
                <c:pt idx="397">
                  <c:v>3.9400000000000102</c:v>
                </c:pt>
                <c:pt idx="398">
                  <c:v>3.9600000000000102</c:v>
                </c:pt>
                <c:pt idx="399">
                  <c:v>3.9800000000000102</c:v>
                </c:pt>
                <c:pt idx="400">
                  <c:v>4.0000000000000098</c:v>
                </c:pt>
              </c:numCache>
            </c:numRef>
          </c:cat>
          <c:val>
            <c:numRef>
              <c:f>'Student''s t'!$D$4:$D$404</c:f>
              <c:numCache>
                <c:formatCode>0.00000</c:formatCode>
                <c:ptCount val="401"/>
                <c:pt idx="0">
                  <c:v>2.7563059734250009E-3</c:v>
                </c:pt>
                <c:pt idx="1">
                  <c:v>2.8403188351842109E-3</c:v>
                </c:pt>
                <c:pt idx="2">
                  <c:v>2.9270377814560322E-3</c:v>
                </c:pt>
                <c:pt idx="3">
                  <c:v>3.016553118174242E-3</c:v>
                </c:pt>
                <c:pt idx="4">
                  <c:v>3.1089581986520659E-3</c:v>
                </c:pt>
                <c:pt idx="5">
                  <c:v>3.2043495238677508E-3</c:v>
                </c:pt>
                <c:pt idx="6">
                  <c:v>3.3028268457485055E-3</c:v>
                </c:pt>
                <c:pt idx="7">
                  <c:v>3.4044932735180812E-3</c:v>
                </c:pt>
                <c:pt idx="8">
                  <c:v>3.5094553831728965E-3</c:v>
                </c:pt>
                <c:pt idx="9">
                  <c:v>3.6178233301509288E-3</c:v>
                </c:pt>
                <c:pt idx="10">
                  <c:v>3.7297109652566127E-3</c:v>
                </c:pt>
                <c:pt idx="11">
                  <c:v>3.8452359539040389E-3</c:v>
                </c:pt>
                <c:pt idx="12">
                  <c:v>3.9645198987392702E-3</c:v>
                </c:pt>
                <c:pt idx="13">
                  <c:v>4.0876884657010141E-3</c:v>
                </c:pt>
                <c:pt idx="14">
                  <c:v>4.2148715135771108E-3</c:v>
                </c:pt>
                <c:pt idx="15">
                  <c:v>4.3462032271118327E-3</c:v>
                </c:pt>
                <c:pt idx="16">
                  <c:v>4.4818222537168348E-3</c:v>
                </c:pt>
                <c:pt idx="17">
                  <c:v>4.6218718438353745E-3</c:v>
                </c:pt>
                <c:pt idx="18">
                  <c:v>4.7664999950063789E-3</c:v>
                </c:pt>
                <c:pt idx="19">
                  <c:v>4.9158595996712301E-3</c:v>
                </c:pt>
                <c:pt idx="20">
                  <c:v>5.0701085967619951E-3</c:v>
                </c:pt>
                <c:pt idx="21">
                  <c:v>5.229410127105415E-3</c:v>
                </c:pt>
                <c:pt idx="22">
                  <c:v>5.3939326926717192E-3</c:v>
                </c:pt>
                <c:pt idx="23">
                  <c:v>5.5638503196919903E-3</c:v>
                </c:pt>
                <c:pt idx="24">
                  <c:v>5.739342725661541E-3</c:v>
                </c:pt>
                <c:pt idx="25">
                  <c:v>5.9205954902400645E-3</c:v>
                </c:pt>
                <c:pt idx="26">
                  <c:v>6.1078002300520356E-3</c:v>
                </c:pt>
                <c:pt idx="27">
                  <c:v>6.3011547773827231E-3</c:v>
                </c:pt>
                <c:pt idx="28">
                  <c:v>6.5008633627565791E-3</c:v>
                </c:pt>
                <c:pt idx="29">
                  <c:v>6.7071368013750521E-3</c:v>
                </c:pt>
                <c:pt idx="30">
                  <c:v>6.9201926833809893E-3</c:v>
                </c:pt>
                <c:pt idx="31">
                  <c:v>7.140255567905201E-3</c:v>
                </c:pt>
                <c:pt idx="32">
                  <c:v>7.3675571808391052E-3</c:v>
                </c:pt>
                <c:pt idx="33">
                  <c:v>7.6023366162643203E-3</c:v>
                </c:pt>
                <c:pt idx="34">
                  <c:v>7.8448405414560749E-3</c:v>
                </c:pt>
                <c:pt idx="35">
                  <c:v>8.0953234053624153E-3</c:v>
                </c:pt>
                <c:pt idx="36">
                  <c:v>8.3540476504452184E-3</c:v>
                </c:pt>
                <c:pt idx="37">
                  <c:v>8.6212839277514837E-3</c:v>
                </c:pt>
                <c:pt idx="38">
                  <c:v>8.8973113150655082E-3</c:v>
                </c:pt>
                <c:pt idx="39">
                  <c:v>9.182417537972349E-3</c:v>
                </c:pt>
                <c:pt idx="40">
                  <c:v>9.4768991936423682E-3</c:v>
                </c:pt>
                <c:pt idx="41">
                  <c:v>9.7810619771242363E-3</c:v>
                </c:pt>
                <c:pt idx="42">
                  <c:v>1.0095220909909827E-2</c:v>
                </c:pt>
                <c:pt idx="43">
                  <c:v>1.0419700570509486E-2</c:v>
                </c:pt>
                <c:pt idx="44">
                  <c:v>1.0754835326748991E-2</c:v>
                </c:pt>
                <c:pt idx="45">
                  <c:v>1.1100969569471436E-2</c:v>
                </c:pt>
                <c:pt idx="46">
                  <c:v>1.1458457947296882E-2</c:v>
                </c:pt>
                <c:pt idx="47">
                  <c:v>1.1827665602061079E-2</c:v>
                </c:pt>
                <c:pt idx="48">
                  <c:v>1.220896840452065E-2</c:v>
                </c:pt>
                <c:pt idx="49">
                  <c:v>1.2602753189877037E-2</c:v>
                </c:pt>
                <c:pt idx="50">
                  <c:v>1.3009417992633849E-2</c:v>
                </c:pt>
                <c:pt idx="51">
                  <c:v>1.3429372280263118E-2</c:v>
                </c:pt>
                <c:pt idx="52">
                  <c:v>1.3863037185114746E-2</c:v>
                </c:pt>
                <c:pt idx="53">
                  <c:v>1.4310845733959906E-2</c:v>
                </c:pt>
                <c:pt idx="54">
                  <c:v>1.4773243074513857E-2</c:v>
                </c:pt>
                <c:pt idx="55">
                  <c:v>1.5250686698236272E-2</c:v>
                </c:pt>
                <c:pt idx="56">
                  <c:v>1.5743646658657014E-2</c:v>
                </c:pt>
                <c:pt idx="57">
                  <c:v>1.6252605784423932E-2</c:v>
                </c:pt>
                <c:pt idx="58">
                  <c:v>1.6778059886215023E-2</c:v>
                </c:pt>
                <c:pt idx="59">
                  <c:v>1.7320517956600678E-2</c:v>
                </c:pt>
                <c:pt idx="60">
                  <c:v>1.7880502361883963E-2</c:v>
                </c:pt>
                <c:pt idx="61">
                  <c:v>1.8458549024885626E-2</c:v>
                </c:pt>
                <c:pt idx="62">
                  <c:v>1.9055207597577766E-2</c:v>
                </c:pt>
                <c:pt idx="63">
                  <c:v>1.9671041622405398E-2</c:v>
                </c:pt>
                <c:pt idx="64">
                  <c:v>2.03066286810679E-2</c:v>
                </c:pt>
                <c:pt idx="65">
                  <c:v>2.0962560529462756E-2</c:v>
                </c:pt>
                <c:pt idx="66">
                  <c:v>2.163944321742399E-2</c:v>
                </c:pt>
                <c:pt idx="67">
                  <c:v>2.2337897191813619E-2</c:v>
                </c:pt>
                <c:pt idx="68">
                  <c:v>2.3058557381450458E-2</c:v>
                </c:pt>
                <c:pt idx="69">
                  <c:v>2.3802073262284125E-2</c:v>
                </c:pt>
                <c:pt idx="70">
                  <c:v>2.4569108901144228E-2</c:v>
                </c:pt>
                <c:pt idx="71">
                  <c:v>2.5360342976316081E-2</c:v>
                </c:pt>
                <c:pt idx="72">
                  <c:v>2.6176468773113755E-2</c:v>
                </c:pt>
                <c:pt idx="73">
                  <c:v>2.7018194152541097E-2</c:v>
                </c:pt>
                <c:pt idx="74">
                  <c:v>2.788624149104859E-2</c:v>
                </c:pt>
                <c:pt idx="75">
                  <c:v>2.8781347589314506E-2</c:v>
                </c:pt>
                <c:pt idx="76">
                  <c:v>2.9704263547894624E-2</c:v>
                </c:pt>
                <c:pt idx="77">
                  <c:v>3.0655754607505782E-2</c:v>
                </c:pt>
                <c:pt idx="78">
                  <c:v>3.1636599951626938E-2</c:v>
                </c:pt>
                <c:pt idx="79">
                  <c:v>3.2647592469023337E-2</c:v>
                </c:pt>
                <c:pt idx="80">
                  <c:v>3.368953847372131E-2</c:v>
                </c:pt>
                <c:pt idx="81">
                  <c:v>3.4763257379887245E-2</c:v>
                </c:pt>
                <c:pt idx="82">
                  <c:v>3.5869581328991866E-2</c:v>
                </c:pt>
                <c:pt idx="83">
                  <c:v>3.7009354766572244E-2</c:v>
                </c:pt>
                <c:pt idx="84">
                  <c:v>3.8183433965840306E-2</c:v>
                </c:pt>
                <c:pt idx="85">
                  <c:v>3.9392686495326526E-2</c:v>
                </c:pt>
                <c:pt idx="86">
                  <c:v>4.0637990627694111E-2</c:v>
                </c:pt>
                <c:pt idx="87">
                  <c:v>4.1920234686811463E-2</c:v>
                </c:pt>
                <c:pt idx="88">
                  <c:v>4.3240316330130556E-2</c:v>
                </c:pt>
                <c:pt idx="89">
                  <c:v>4.4599141763387633E-2</c:v>
                </c:pt>
                <c:pt idx="90">
                  <c:v>4.5997624884618803E-2</c:v>
                </c:pt>
                <c:pt idx="91">
                  <c:v>4.7436686354471895E-2</c:v>
                </c:pt>
                <c:pt idx="92">
                  <c:v>4.8917252589793681E-2</c:v>
                </c:pt>
                <c:pt idx="93">
                  <c:v>5.0440254677483656E-2</c:v>
                </c:pt>
                <c:pt idx="94">
                  <c:v>5.2006627205628882E-2</c:v>
                </c:pt>
                <c:pt idx="95">
                  <c:v>5.3617307008974532E-2</c:v>
                </c:pt>
                <c:pt idx="96">
                  <c:v>5.5273231825839382E-2</c:v>
                </c:pt>
                <c:pt idx="97">
                  <c:v>5.6975338863658492E-2</c:v>
                </c:pt>
                <c:pt idx="98">
                  <c:v>5.8724563270424086E-2</c:v>
                </c:pt>
                <c:pt idx="99">
                  <c:v>6.0521836509408497E-2</c:v>
                </c:pt>
                <c:pt idx="100">
                  <c:v>6.2368084634681804E-2</c:v>
                </c:pt>
                <c:pt idx="101">
                  <c:v>6.426422646509268E-2</c:v>
                </c:pt>
                <c:pt idx="102">
                  <c:v>6.6211171654556422E-2</c:v>
                </c:pt>
                <c:pt idx="103">
                  <c:v>6.8209818656698062E-2</c:v>
                </c:pt>
                <c:pt idx="104">
                  <c:v>7.0261052582125588E-2</c:v>
                </c:pt>
                <c:pt idx="105">
                  <c:v>7.2365742946865472E-2</c:v>
                </c:pt>
                <c:pt idx="106">
                  <c:v>7.4524741310777076E-2</c:v>
                </c:pt>
                <c:pt idx="107">
                  <c:v>7.6738878805076613E-2</c:v>
                </c:pt>
                <c:pt idx="108">
                  <c:v>7.9008963548448274E-2</c:v>
                </c:pt>
                <c:pt idx="109">
                  <c:v>8.1335777951595856E-2</c:v>
                </c:pt>
                <c:pt idx="110">
                  <c:v>8.372007591050025E-2</c:v>
                </c:pt>
                <c:pt idx="111">
                  <c:v>8.6162579889090346E-2</c:v>
                </c:pt>
                <c:pt idx="112">
                  <c:v>8.8663977892514179E-2</c:v>
                </c:pt>
                <c:pt idx="113">
                  <c:v>9.1224920332708057E-2</c:v>
                </c:pt>
                <c:pt idx="114">
                  <c:v>9.3846016788510539E-2</c:v>
                </c:pt>
                <c:pt idx="115">
                  <c:v>9.6527832663147531E-2</c:v>
                </c:pt>
                <c:pt idx="116">
                  <c:v>9.9270885742534301E-2</c:v>
                </c:pt>
                <c:pt idx="117">
                  <c:v>0.10207564265848801</c:v>
                </c:pt>
                <c:pt idx="118">
                  <c:v>0.10494251526163116</c:v>
                </c:pt>
                <c:pt idx="119">
                  <c:v>0.10787185690948023</c:v>
                </c:pt>
                <c:pt idx="120">
                  <c:v>0.11086395867596423</c:v>
                </c:pt>
                <c:pt idx="121">
                  <c:v>0.11391904548939133</c:v>
                </c:pt>
                <c:pt idx="122">
                  <c:v>0.11703727220668948</c:v>
                </c:pt>
                <c:pt idx="123">
                  <c:v>0.12021871963257312</c:v>
                </c:pt>
                <c:pt idx="124">
                  <c:v>0.12346339049313991</c:v>
                </c:pt>
                <c:pt idx="125">
                  <c:v>0.12677120537427231</c:v>
                </c:pt>
                <c:pt idx="126">
                  <c:v>0.13014199863610112</c:v>
                </c:pt>
                <c:pt idx="127">
                  <c:v>0.13357551431568626</c:v>
                </c:pt>
                <c:pt idx="128">
                  <c:v>0.13707140203096993</c:v>
                </c:pt>
                <c:pt idx="129">
                  <c:v>0.1406292128999625</c:v>
                </c:pt>
                <c:pt idx="130">
                  <c:v>0.14424839549001797</c:v>
                </c:pt>
                <c:pt idx="131">
                  <c:v>0.14792829181294739</c:v>
                </c:pt>
                <c:pt idx="132">
                  <c:v>0.15166813338258855</c:v>
                </c:pt>
                <c:pt idx="133">
                  <c:v>0.15546703735230066</c:v>
                </c:pt>
                <c:pt idx="134">
                  <c:v>0.15932400275066932</c:v>
                </c:pt>
                <c:pt idx="135">
                  <c:v>0.16323790683448877</c:v>
                </c:pt>
                <c:pt idx="136">
                  <c:v>0.16720750157882028</c:v>
                </c:pt>
                <c:pt idx="137">
                  <c:v>0.17123141032460498</c:v>
                </c:pt>
                <c:pt idx="138">
                  <c:v>0.17530812460492598</c:v>
                </c:pt>
                <c:pt idx="139">
                  <c:v>0.17943600117155747</c:v>
                </c:pt>
                <c:pt idx="140">
                  <c:v>0.18361325924390132</c:v>
                </c:pt>
                <c:pt idx="141">
                  <c:v>0.18783797800278607</c:v>
                </c:pt>
                <c:pt idx="142">
                  <c:v>0.19210809435187423</c:v>
                </c:pt>
                <c:pt idx="143">
                  <c:v>0.19642140096959354</c:v>
                </c:pt>
                <c:pt idx="144">
                  <c:v>0.20077554467455197</c:v>
                </c:pt>
                <c:pt idx="145">
                  <c:v>0.20516802512732418</c:v>
                </c:pt>
                <c:pt idx="146">
                  <c:v>0.20959619389128242</c:v>
                </c:pt>
                <c:pt idx="147">
                  <c:v>0.21405725387479613</c:v>
                </c:pt>
                <c:pt idx="148">
                  <c:v>0.21854825917662032</c:v>
                </c:pt>
                <c:pt idx="149">
                  <c:v>0.22306611535563828</c:v>
                </c:pt>
                <c:pt idx="150">
                  <c:v>0.22760758014530311</c:v>
                </c:pt>
                <c:pt idx="151">
                  <c:v>0.23216926463214127</c:v>
                </c:pt>
                <c:pt idx="152">
                  <c:v>0.23674763491652295</c:v>
                </c:pt>
                <c:pt idx="153">
                  <c:v>0.24133901427257715</c:v>
                </c:pt>
                <c:pt idx="154">
                  <c:v>0.24593958582262629</c:v>
                </c:pt>
                <c:pt idx="155">
                  <c:v>0.25054539573983581</c:v>
                </c:pt>
                <c:pt idx="156">
                  <c:v>0.25515235699092353</c:v>
                </c:pt>
                <c:pt idx="157">
                  <c:v>0.25975625362874799</c:v>
                </c:pt>
                <c:pt idx="158">
                  <c:v>0.2643527456424053</c:v>
                </c:pt>
                <c:pt idx="159">
                  <c:v>0.26893737437011356</c:v>
                </c:pt>
                <c:pt idx="160">
                  <c:v>0.27350556847765611</c:v>
                </c:pt>
                <c:pt idx="161">
                  <c:v>0.27805265050250799</c:v>
                </c:pt>
                <c:pt idx="162">
                  <c:v>0.282573843960986</c:v>
                </c:pt>
                <c:pt idx="163">
                  <c:v>0.28706428101286391</c:v>
                </c:pt>
                <c:pt idx="164">
                  <c:v>0.29151901067488151</c:v>
                </c:pt>
                <c:pt idx="165">
                  <c:v>0.29593300757148755</c:v>
                </c:pt>
                <c:pt idx="166">
                  <c:v>0.30030118120798288</c:v>
                </c:pt>
                <c:pt idx="167">
                  <c:v>0.30461838574801686</c:v>
                </c:pt>
                <c:pt idx="168">
                  <c:v>0.30887943027414072</c:v>
                </c:pt>
                <c:pt idx="169">
                  <c:v>0.31307908950686547</c:v>
                </c:pt>
                <c:pt idx="170">
                  <c:v>0.31721211495443513</c:v>
                </c:pt>
                <c:pt idx="171">
                  <c:v>0.32127324646232464</c:v>
                </c:pt>
                <c:pt idx="172">
                  <c:v>0.32525722412834035</c:v>
                </c:pt>
                <c:pt idx="173">
                  <c:v>0.32915880054616364</c:v>
                </c:pt>
                <c:pt idx="174">
                  <c:v>0.33297275333725035</c:v>
                </c:pt>
                <c:pt idx="175">
                  <c:v>0.33669389792822751</c:v>
                </c:pt>
                <c:pt idx="176">
                  <c:v>0.34031710052832104</c:v>
                </c:pt>
                <c:pt idx="177">
                  <c:v>0.34383729125893719</c:v>
                </c:pt>
                <c:pt idx="178">
                  <c:v>0.34724947738533923</c:v>
                </c:pt>
                <c:pt idx="179">
                  <c:v>0.3505487565984135</c:v>
                </c:pt>
                <c:pt idx="180">
                  <c:v>0.3537303302928555</c:v>
                </c:pt>
                <c:pt idx="181">
                  <c:v>0.35678951678671894</c:v>
                </c:pt>
                <c:pt idx="182">
                  <c:v>0.35972176442620285</c:v>
                </c:pt>
                <c:pt idx="183">
                  <c:v>0.36252266451880599</c:v>
                </c:pt>
                <c:pt idx="184">
                  <c:v>0.36518796403757425</c:v>
                </c:pt>
                <c:pt idx="185">
                  <c:v>0.36771357803911908</c:v>
                </c:pt>
                <c:pt idx="186">
                  <c:v>0.37009560173839468</c:v>
                </c:pt>
                <c:pt idx="187">
                  <c:v>0.37233032218390999</c:v>
                </c:pt>
                <c:pt idx="188">
                  <c:v>0.37441422947810443</c:v>
                </c:pt>
                <c:pt idx="189">
                  <c:v>0.37634402748904411</c:v>
                </c:pt>
                <c:pt idx="190">
                  <c:v>0.37811664400139788</c:v>
                </c:pt>
                <c:pt idx="191">
                  <c:v>0.37972924025680838</c:v>
                </c:pt>
                <c:pt idx="192">
                  <c:v>0.38117921983628966</c:v>
                </c:pt>
                <c:pt idx="193">
                  <c:v>0.38246423684013475</c:v>
                </c:pt>
                <c:pt idx="194">
                  <c:v>0.38358220332399007</c:v>
                </c:pt>
                <c:pt idx="195">
                  <c:v>0.38453129595323027</c:v>
                </c:pt>
                <c:pt idx="196">
                  <c:v>0.38530996184152622</c:v>
                </c:pt>
                <c:pt idx="197">
                  <c:v>0.38591692354350332</c:v>
                </c:pt>
                <c:pt idx="198">
                  <c:v>0.38635118317562755</c:v>
                </c:pt>
                <c:pt idx="199">
                  <c:v>0.38661202564388197</c:v>
                </c:pt>
                <c:pt idx="200">
                  <c:v>0.38669902096139325</c:v>
                </c:pt>
                <c:pt idx="201">
                  <c:v>0.38661202564388197</c:v>
                </c:pt>
                <c:pt idx="202">
                  <c:v>0.38635118317562755</c:v>
                </c:pt>
                <c:pt idx="203">
                  <c:v>0.38591692354350332</c:v>
                </c:pt>
                <c:pt idx="204">
                  <c:v>0.38530996184152622</c:v>
                </c:pt>
                <c:pt idx="205">
                  <c:v>0.38453129595323027</c:v>
                </c:pt>
                <c:pt idx="206">
                  <c:v>0.38358220332399007</c:v>
                </c:pt>
                <c:pt idx="207">
                  <c:v>0.38246423684013475</c:v>
                </c:pt>
                <c:pt idx="208">
                  <c:v>0.38117921983628966</c:v>
                </c:pt>
                <c:pt idx="209">
                  <c:v>0.37972924025680838</c:v>
                </c:pt>
                <c:pt idx="210">
                  <c:v>0.37811664400139788</c:v>
                </c:pt>
                <c:pt idx="211">
                  <c:v>0.37634402748904411</c:v>
                </c:pt>
                <c:pt idx="212">
                  <c:v>0.37441422947810443</c:v>
                </c:pt>
                <c:pt idx="213">
                  <c:v>0.37233032218390999</c:v>
                </c:pt>
                <c:pt idx="214">
                  <c:v>0.37009560173839468</c:v>
                </c:pt>
                <c:pt idx="215">
                  <c:v>0.36771357803911908</c:v>
                </c:pt>
                <c:pt idx="216">
                  <c:v>0.36518796403757425</c:v>
                </c:pt>
                <c:pt idx="217">
                  <c:v>0.36252266451880599</c:v>
                </c:pt>
                <c:pt idx="218">
                  <c:v>0.35972176442620285</c:v>
                </c:pt>
                <c:pt idx="219">
                  <c:v>0.35678951678671894</c:v>
                </c:pt>
                <c:pt idx="220">
                  <c:v>0.3537303302928555</c:v>
                </c:pt>
                <c:pt idx="221">
                  <c:v>0.3505487565984135</c:v>
                </c:pt>
                <c:pt idx="222">
                  <c:v>0.34724947738533923</c:v>
                </c:pt>
                <c:pt idx="223">
                  <c:v>0.34383729125893719</c:v>
                </c:pt>
                <c:pt idx="224">
                  <c:v>0.34031710052832104</c:v>
                </c:pt>
                <c:pt idx="225">
                  <c:v>0.33669389792822751</c:v>
                </c:pt>
                <c:pt idx="226">
                  <c:v>0.33297275333725035</c:v>
                </c:pt>
                <c:pt idx="227">
                  <c:v>0.32915880054616364</c:v>
                </c:pt>
                <c:pt idx="228">
                  <c:v>0.32525722412834035</c:v>
                </c:pt>
                <c:pt idx="229">
                  <c:v>0.32127324646232464</c:v>
                </c:pt>
                <c:pt idx="230">
                  <c:v>0.31721211495443513</c:v>
                </c:pt>
                <c:pt idx="231">
                  <c:v>0.31307908950686547</c:v>
                </c:pt>
                <c:pt idx="232">
                  <c:v>0.30887943027414072</c:v>
                </c:pt>
                <c:pt idx="233">
                  <c:v>0.30461838574801686</c:v>
                </c:pt>
                <c:pt idx="234">
                  <c:v>0.30030118120798288</c:v>
                </c:pt>
                <c:pt idx="235">
                  <c:v>0.29593300757148755</c:v>
                </c:pt>
                <c:pt idx="236">
                  <c:v>0.29151901067488151</c:v>
                </c:pt>
                <c:pt idx="237">
                  <c:v>0.28706428101286391</c:v>
                </c:pt>
                <c:pt idx="238">
                  <c:v>0.282573843960986</c:v>
                </c:pt>
                <c:pt idx="239">
                  <c:v>0.27805265050250799</c:v>
                </c:pt>
                <c:pt idx="240">
                  <c:v>0.27350556847765611</c:v>
                </c:pt>
                <c:pt idx="241">
                  <c:v>0.26893737437011356</c:v>
                </c:pt>
                <c:pt idx="242">
                  <c:v>0.2643527456424053</c:v>
                </c:pt>
                <c:pt idx="243">
                  <c:v>0.25975625362874799</c:v>
                </c:pt>
                <c:pt idx="244">
                  <c:v>0.25515235699092353</c:v>
                </c:pt>
                <c:pt idx="245">
                  <c:v>0.25054539573983581</c:v>
                </c:pt>
                <c:pt idx="246">
                  <c:v>0.24593958582262629</c:v>
                </c:pt>
                <c:pt idx="247">
                  <c:v>0.24133901427257715</c:v>
                </c:pt>
                <c:pt idx="248">
                  <c:v>0.23674763491652295</c:v>
                </c:pt>
                <c:pt idx="249">
                  <c:v>0.23216926463214127</c:v>
                </c:pt>
                <c:pt idx="250">
                  <c:v>0.22760758014530311</c:v>
                </c:pt>
                <c:pt idx="251">
                  <c:v>0.22306611535563828</c:v>
                </c:pt>
                <c:pt idx="252">
                  <c:v>0.21854825917662032</c:v>
                </c:pt>
                <c:pt idx="253">
                  <c:v>0.21405725387479613</c:v>
                </c:pt>
                <c:pt idx="254">
                  <c:v>0.20959619389128242</c:v>
                </c:pt>
                <c:pt idx="255">
                  <c:v>0.20516802512732418</c:v>
                </c:pt>
                <c:pt idx="256">
                  <c:v>0.20077554467455197</c:v>
                </c:pt>
                <c:pt idx="257">
                  <c:v>0.19642140096959354</c:v>
                </c:pt>
                <c:pt idx="258">
                  <c:v>0.19210809435187423</c:v>
                </c:pt>
                <c:pt idx="259">
                  <c:v>0.18783797800278396</c:v>
                </c:pt>
                <c:pt idx="260">
                  <c:v>0.18361325924390132</c:v>
                </c:pt>
                <c:pt idx="261">
                  <c:v>0.17943600117155747</c:v>
                </c:pt>
                <c:pt idx="262">
                  <c:v>0.17530812460492598</c:v>
                </c:pt>
                <c:pt idx="263">
                  <c:v>0.17123141032460296</c:v>
                </c:pt>
                <c:pt idx="264">
                  <c:v>0.16720750157882028</c:v>
                </c:pt>
                <c:pt idx="265">
                  <c:v>0.16323790683448877</c:v>
                </c:pt>
                <c:pt idx="266">
                  <c:v>0.15932400275066932</c:v>
                </c:pt>
                <c:pt idx="267">
                  <c:v>0.15546703735229875</c:v>
                </c:pt>
                <c:pt idx="268">
                  <c:v>0.15166813338258855</c:v>
                </c:pt>
                <c:pt idx="269">
                  <c:v>0.14792829181294739</c:v>
                </c:pt>
                <c:pt idx="270">
                  <c:v>0.14424839549001797</c:v>
                </c:pt>
                <c:pt idx="271">
                  <c:v>0.14062921289996072</c:v>
                </c:pt>
                <c:pt idx="272">
                  <c:v>0.13707140203096993</c:v>
                </c:pt>
                <c:pt idx="273">
                  <c:v>0.13357551431568626</c:v>
                </c:pt>
                <c:pt idx="274">
                  <c:v>0.13014199863610112</c:v>
                </c:pt>
                <c:pt idx="275">
                  <c:v>0.12677120537427064</c:v>
                </c:pt>
                <c:pt idx="276">
                  <c:v>0.12346339049313991</c:v>
                </c:pt>
                <c:pt idx="277">
                  <c:v>0.12021871963257312</c:v>
                </c:pt>
                <c:pt idx="278">
                  <c:v>0.11703727220668948</c:v>
                </c:pt>
                <c:pt idx="279">
                  <c:v>0.11391904548938978</c:v>
                </c:pt>
                <c:pt idx="280">
                  <c:v>0.11086395867596423</c:v>
                </c:pt>
                <c:pt idx="281">
                  <c:v>0.10787185690948023</c:v>
                </c:pt>
                <c:pt idx="282">
                  <c:v>0.10494251526162973</c:v>
                </c:pt>
                <c:pt idx="283">
                  <c:v>0.10207564265848662</c:v>
                </c:pt>
                <c:pt idx="284">
                  <c:v>9.9270885742532899E-2</c:v>
                </c:pt>
                <c:pt idx="285">
                  <c:v>9.6527832663147531E-2</c:v>
                </c:pt>
                <c:pt idx="286">
                  <c:v>9.3846016788509179E-2</c:v>
                </c:pt>
                <c:pt idx="287">
                  <c:v>9.1224920332706794E-2</c:v>
                </c:pt>
                <c:pt idx="288">
                  <c:v>8.8663977892512902E-2</c:v>
                </c:pt>
                <c:pt idx="289">
                  <c:v>8.6162579889090346E-2</c:v>
                </c:pt>
                <c:pt idx="290">
                  <c:v>8.3720075910499042E-2</c:v>
                </c:pt>
                <c:pt idx="291">
                  <c:v>8.1335777951594676E-2</c:v>
                </c:pt>
                <c:pt idx="292">
                  <c:v>7.9008963548447123E-2</c:v>
                </c:pt>
                <c:pt idx="293">
                  <c:v>7.6738878805076613E-2</c:v>
                </c:pt>
                <c:pt idx="294">
                  <c:v>7.4524741310775952E-2</c:v>
                </c:pt>
                <c:pt idx="295">
                  <c:v>7.2365742946864431E-2</c:v>
                </c:pt>
                <c:pt idx="296">
                  <c:v>7.0261052582124561E-2</c:v>
                </c:pt>
                <c:pt idx="297">
                  <c:v>6.8209818656698062E-2</c:v>
                </c:pt>
                <c:pt idx="298">
                  <c:v>6.6211171654555423E-2</c:v>
                </c:pt>
                <c:pt idx="299">
                  <c:v>6.4264226465091723E-2</c:v>
                </c:pt>
                <c:pt idx="300">
                  <c:v>6.2368084634680861E-2</c:v>
                </c:pt>
                <c:pt idx="301">
                  <c:v>6.0521836509408497E-2</c:v>
                </c:pt>
                <c:pt idx="302">
                  <c:v>5.8724563270423219E-2</c:v>
                </c:pt>
                <c:pt idx="303">
                  <c:v>5.6975338863657653E-2</c:v>
                </c:pt>
                <c:pt idx="304">
                  <c:v>5.5273231825838584E-2</c:v>
                </c:pt>
                <c:pt idx="305">
                  <c:v>5.3617307008974532E-2</c:v>
                </c:pt>
                <c:pt idx="306">
                  <c:v>5.200662720562816E-2</c:v>
                </c:pt>
                <c:pt idx="307">
                  <c:v>5.0440254677482907E-2</c:v>
                </c:pt>
                <c:pt idx="308">
                  <c:v>4.8917252589792931E-2</c:v>
                </c:pt>
                <c:pt idx="309">
                  <c:v>4.7436686354471194E-2</c:v>
                </c:pt>
                <c:pt idx="310">
                  <c:v>4.5997624884618137E-2</c:v>
                </c:pt>
                <c:pt idx="311">
                  <c:v>4.459914176338696E-2</c:v>
                </c:pt>
                <c:pt idx="312">
                  <c:v>4.3240316330129862E-2</c:v>
                </c:pt>
                <c:pt idx="313">
                  <c:v>4.1920234686810783E-2</c:v>
                </c:pt>
                <c:pt idx="314">
                  <c:v>4.0637990627693486E-2</c:v>
                </c:pt>
                <c:pt idx="315">
                  <c:v>3.9392686495325908E-2</c:v>
                </c:pt>
                <c:pt idx="316">
                  <c:v>3.8183433965839682E-2</c:v>
                </c:pt>
                <c:pt idx="317">
                  <c:v>3.7009354766571662E-2</c:v>
                </c:pt>
                <c:pt idx="318">
                  <c:v>3.586958132899129E-2</c:v>
                </c:pt>
                <c:pt idx="319">
                  <c:v>3.4763257379886704E-2</c:v>
                </c:pt>
                <c:pt idx="320">
                  <c:v>3.3689538473720776E-2</c:v>
                </c:pt>
                <c:pt idx="321">
                  <c:v>3.2647592469022817E-2</c:v>
                </c:pt>
                <c:pt idx="322">
                  <c:v>3.1636599951626418E-2</c:v>
                </c:pt>
                <c:pt idx="323">
                  <c:v>3.0655754607505248E-2</c:v>
                </c:pt>
                <c:pt idx="324">
                  <c:v>2.9704263547894138E-2</c:v>
                </c:pt>
                <c:pt idx="325">
                  <c:v>2.8781347589314044E-2</c:v>
                </c:pt>
                <c:pt idx="326">
                  <c:v>2.7886241491048184E-2</c:v>
                </c:pt>
                <c:pt idx="327">
                  <c:v>2.7018194152540684E-2</c:v>
                </c:pt>
                <c:pt idx="328">
                  <c:v>2.6176468773113356E-2</c:v>
                </c:pt>
                <c:pt idx="329">
                  <c:v>2.5360342976315668E-2</c:v>
                </c:pt>
                <c:pt idx="330">
                  <c:v>2.4569108901143836E-2</c:v>
                </c:pt>
                <c:pt idx="331">
                  <c:v>2.3802073262283768E-2</c:v>
                </c:pt>
                <c:pt idx="332">
                  <c:v>2.3058557381450115E-2</c:v>
                </c:pt>
                <c:pt idx="333">
                  <c:v>2.2337897191813266E-2</c:v>
                </c:pt>
                <c:pt idx="334">
                  <c:v>2.1639443217423657E-2</c:v>
                </c:pt>
                <c:pt idx="335">
                  <c:v>2.0962560529462434E-2</c:v>
                </c:pt>
                <c:pt idx="336">
                  <c:v>2.0306628681067584E-2</c:v>
                </c:pt>
                <c:pt idx="337">
                  <c:v>1.9671041622405103E-2</c:v>
                </c:pt>
                <c:pt idx="338">
                  <c:v>1.9055207597577457E-2</c:v>
                </c:pt>
                <c:pt idx="339">
                  <c:v>1.845854902488531E-2</c:v>
                </c:pt>
                <c:pt idx="340">
                  <c:v>1.7880502361883672E-2</c:v>
                </c:pt>
                <c:pt idx="341">
                  <c:v>1.7320517956600397E-2</c:v>
                </c:pt>
                <c:pt idx="342">
                  <c:v>1.6778059886214759E-2</c:v>
                </c:pt>
                <c:pt idx="343">
                  <c:v>1.6252605784423682E-2</c:v>
                </c:pt>
                <c:pt idx="344">
                  <c:v>1.5743646658656747E-2</c:v>
                </c:pt>
                <c:pt idx="345">
                  <c:v>1.5250686698236017E-2</c:v>
                </c:pt>
                <c:pt idx="346">
                  <c:v>1.4773243074513612E-2</c:v>
                </c:pt>
                <c:pt idx="347">
                  <c:v>1.4310845733959668E-2</c:v>
                </c:pt>
                <c:pt idx="348">
                  <c:v>1.3863037185114536E-2</c:v>
                </c:pt>
                <c:pt idx="349">
                  <c:v>1.3429372280262912E-2</c:v>
                </c:pt>
                <c:pt idx="350">
                  <c:v>1.3009417992633642E-2</c:v>
                </c:pt>
                <c:pt idx="351">
                  <c:v>1.2602753189876834E-2</c:v>
                </c:pt>
                <c:pt idx="352">
                  <c:v>1.2208968404520449E-2</c:v>
                </c:pt>
                <c:pt idx="353">
                  <c:v>1.1827665602060883E-2</c:v>
                </c:pt>
                <c:pt idx="354">
                  <c:v>1.1458457947296703E-2</c:v>
                </c:pt>
                <c:pt idx="355">
                  <c:v>1.1100969569471254E-2</c:v>
                </c:pt>
                <c:pt idx="356">
                  <c:v>1.0754835326748823E-2</c:v>
                </c:pt>
                <c:pt idx="357">
                  <c:v>1.0419700570509317E-2</c:v>
                </c:pt>
                <c:pt idx="358">
                  <c:v>1.0095220909909676E-2</c:v>
                </c:pt>
                <c:pt idx="359">
                  <c:v>9.7810619771240802E-3</c:v>
                </c:pt>
                <c:pt idx="360">
                  <c:v>9.4768991936422173E-3</c:v>
                </c:pt>
                <c:pt idx="361">
                  <c:v>9.1824175379722033E-3</c:v>
                </c:pt>
                <c:pt idx="362">
                  <c:v>8.8973113150653763E-3</c:v>
                </c:pt>
                <c:pt idx="363">
                  <c:v>8.6212839277513501E-3</c:v>
                </c:pt>
                <c:pt idx="364">
                  <c:v>8.3540476504450831E-3</c:v>
                </c:pt>
                <c:pt idx="365">
                  <c:v>8.0953234053622938E-3</c:v>
                </c:pt>
                <c:pt idx="366">
                  <c:v>7.8448405414559413E-3</c:v>
                </c:pt>
                <c:pt idx="367">
                  <c:v>7.6023366162642006E-3</c:v>
                </c:pt>
                <c:pt idx="368">
                  <c:v>7.3675571808389882E-3</c:v>
                </c:pt>
                <c:pt idx="369">
                  <c:v>7.1402555679050822E-3</c:v>
                </c:pt>
                <c:pt idx="370">
                  <c:v>6.9201926833808835E-3</c:v>
                </c:pt>
                <c:pt idx="371">
                  <c:v>6.7071368013749445E-3</c:v>
                </c:pt>
                <c:pt idx="372">
                  <c:v>6.500863362756475E-3</c:v>
                </c:pt>
                <c:pt idx="373">
                  <c:v>6.3011547773826294E-3</c:v>
                </c:pt>
                <c:pt idx="374">
                  <c:v>6.1078002300519376E-3</c:v>
                </c:pt>
                <c:pt idx="375">
                  <c:v>5.9205954902399709E-3</c:v>
                </c:pt>
                <c:pt idx="376">
                  <c:v>5.7393427256614516E-3</c:v>
                </c:pt>
                <c:pt idx="377">
                  <c:v>5.563850319691907E-3</c:v>
                </c:pt>
                <c:pt idx="378">
                  <c:v>5.3939326926716359E-3</c:v>
                </c:pt>
                <c:pt idx="379">
                  <c:v>5.2294101271053344E-3</c:v>
                </c:pt>
                <c:pt idx="380">
                  <c:v>5.0701085967619188E-3</c:v>
                </c:pt>
                <c:pt idx="381">
                  <c:v>4.9158595996711555E-3</c:v>
                </c:pt>
                <c:pt idx="382">
                  <c:v>4.7664999950063087E-3</c:v>
                </c:pt>
                <c:pt idx="383">
                  <c:v>4.6218718438353042E-3</c:v>
                </c:pt>
                <c:pt idx="384">
                  <c:v>4.481822253716768E-3</c:v>
                </c:pt>
                <c:pt idx="385">
                  <c:v>4.3462032271117624E-3</c:v>
                </c:pt>
                <c:pt idx="386">
                  <c:v>4.2148715135770431E-3</c:v>
                </c:pt>
                <c:pt idx="387">
                  <c:v>4.0876884657009525E-3</c:v>
                </c:pt>
                <c:pt idx="388">
                  <c:v>3.9645198987392069E-3</c:v>
                </c:pt>
                <c:pt idx="389">
                  <c:v>3.8452359539039812E-3</c:v>
                </c:pt>
                <c:pt idx="390">
                  <c:v>3.7297109652565568E-3</c:v>
                </c:pt>
                <c:pt idx="391">
                  <c:v>3.6178233301508746E-3</c:v>
                </c:pt>
                <c:pt idx="392">
                  <c:v>3.5094553831728436E-3</c:v>
                </c:pt>
                <c:pt idx="393">
                  <c:v>3.4044932735180266E-3</c:v>
                </c:pt>
                <c:pt idx="394">
                  <c:v>3.3028268457484557E-3</c:v>
                </c:pt>
                <c:pt idx="395">
                  <c:v>3.2043495238677027E-3</c:v>
                </c:pt>
                <c:pt idx="396">
                  <c:v>3.1089581986520187E-3</c:v>
                </c:pt>
                <c:pt idx="397">
                  <c:v>3.0165531181741969E-3</c:v>
                </c:pt>
                <c:pt idx="398">
                  <c:v>2.927037781455988E-3</c:v>
                </c:pt>
                <c:pt idx="399">
                  <c:v>2.8403188351841689E-3</c:v>
                </c:pt>
                <c:pt idx="400">
                  <c:v>2.7563059734249619E-3</c:v>
                </c:pt>
              </c:numCache>
            </c:numRef>
          </c:val>
          <c:smooth val="0"/>
        </c:ser>
        <c:ser>
          <c:idx val="1"/>
          <c:order val="1"/>
          <c:tx>
            <c:v>Std Normal</c:v>
          </c:tx>
          <c:spPr>
            <a:ln w="12700">
              <a:solidFill>
                <a:srgbClr val="0000FF"/>
              </a:solidFill>
              <a:prstDash val="solid"/>
            </a:ln>
          </c:spPr>
          <c:marker>
            <c:symbol val="none"/>
          </c:marker>
          <c:cat>
            <c:numRef>
              <c:f>'Student''s t'!$C$4:$C$404</c:f>
              <c:numCache>
                <c:formatCode>0.00</c:formatCode>
                <c:ptCount val="401"/>
                <c:pt idx="0">
                  <c:v>-4</c:v>
                </c:pt>
                <c:pt idx="1">
                  <c:v>-3.98</c:v>
                </c:pt>
                <c:pt idx="2">
                  <c:v>-3.96</c:v>
                </c:pt>
                <c:pt idx="3">
                  <c:v>-3.94</c:v>
                </c:pt>
                <c:pt idx="4">
                  <c:v>-3.92</c:v>
                </c:pt>
                <c:pt idx="5">
                  <c:v>-3.9</c:v>
                </c:pt>
                <c:pt idx="6">
                  <c:v>-3.88</c:v>
                </c:pt>
                <c:pt idx="7">
                  <c:v>-3.86</c:v>
                </c:pt>
                <c:pt idx="8">
                  <c:v>-3.84</c:v>
                </c:pt>
                <c:pt idx="9">
                  <c:v>-3.82</c:v>
                </c:pt>
                <c:pt idx="10">
                  <c:v>-3.8</c:v>
                </c:pt>
                <c:pt idx="11">
                  <c:v>-3.78</c:v>
                </c:pt>
                <c:pt idx="12">
                  <c:v>-3.76</c:v>
                </c:pt>
                <c:pt idx="13">
                  <c:v>-3.74</c:v>
                </c:pt>
                <c:pt idx="14">
                  <c:v>-3.72</c:v>
                </c:pt>
                <c:pt idx="15">
                  <c:v>-3.7</c:v>
                </c:pt>
                <c:pt idx="16">
                  <c:v>-3.68</c:v>
                </c:pt>
                <c:pt idx="17">
                  <c:v>-3.66</c:v>
                </c:pt>
                <c:pt idx="18">
                  <c:v>-3.64</c:v>
                </c:pt>
                <c:pt idx="19">
                  <c:v>-3.62</c:v>
                </c:pt>
                <c:pt idx="20">
                  <c:v>-3.6</c:v>
                </c:pt>
                <c:pt idx="21">
                  <c:v>-3.58</c:v>
                </c:pt>
                <c:pt idx="22">
                  <c:v>-3.56</c:v>
                </c:pt>
                <c:pt idx="23">
                  <c:v>-3.54</c:v>
                </c:pt>
                <c:pt idx="24">
                  <c:v>-3.52</c:v>
                </c:pt>
                <c:pt idx="25">
                  <c:v>-3.5</c:v>
                </c:pt>
                <c:pt idx="26">
                  <c:v>-3.48</c:v>
                </c:pt>
                <c:pt idx="27">
                  <c:v>-3.46</c:v>
                </c:pt>
                <c:pt idx="28">
                  <c:v>-3.44</c:v>
                </c:pt>
                <c:pt idx="29">
                  <c:v>-3.42</c:v>
                </c:pt>
                <c:pt idx="30">
                  <c:v>-3.4</c:v>
                </c:pt>
                <c:pt idx="31">
                  <c:v>-3.38</c:v>
                </c:pt>
                <c:pt idx="32">
                  <c:v>-3.36</c:v>
                </c:pt>
                <c:pt idx="33">
                  <c:v>-3.34</c:v>
                </c:pt>
                <c:pt idx="34">
                  <c:v>-3.32</c:v>
                </c:pt>
                <c:pt idx="35">
                  <c:v>-3.3</c:v>
                </c:pt>
                <c:pt idx="36">
                  <c:v>-3.28</c:v>
                </c:pt>
                <c:pt idx="37">
                  <c:v>-3.26</c:v>
                </c:pt>
                <c:pt idx="38">
                  <c:v>-3.24</c:v>
                </c:pt>
                <c:pt idx="39">
                  <c:v>-3.22</c:v>
                </c:pt>
                <c:pt idx="40">
                  <c:v>-3.2</c:v>
                </c:pt>
                <c:pt idx="41">
                  <c:v>-3.18</c:v>
                </c:pt>
                <c:pt idx="42">
                  <c:v>-3.16</c:v>
                </c:pt>
                <c:pt idx="43">
                  <c:v>-3.14</c:v>
                </c:pt>
                <c:pt idx="44">
                  <c:v>-3.12</c:v>
                </c:pt>
                <c:pt idx="45">
                  <c:v>-3.1</c:v>
                </c:pt>
                <c:pt idx="46">
                  <c:v>-3.08</c:v>
                </c:pt>
                <c:pt idx="47">
                  <c:v>-3.06</c:v>
                </c:pt>
                <c:pt idx="48">
                  <c:v>-3.04</c:v>
                </c:pt>
                <c:pt idx="49">
                  <c:v>-3.02</c:v>
                </c:pt>
                <c:pt idx="50">
                  <c:v>-3</c:v>
                </c:pt>
                <c:pt idx="51">
                  <c:v>-2.98</c:v>
                </c:pt>
                <c:pt idx="52">
                  <c:v>-2.96</c:v>
                </c:pt>
                <c:pt idx="53">
                  <c:v>-2.94</c:v>
                </c:pt>
                <c:pt idx="54">
                  <c:v>-2.92</c:v>
                </c:pt>
                <c:pt idx="55">
                  <c:v>-2.9</c:v>
                </c:pt>
                <c:pt idx="56">
                  <c:v>-2.88</c:v>
                </c:pt>
                <c:pt idx="57">
                  <c:v>-2.86</c:v>
                </c:pt>
                <c:pt idx="58">
                  <c:v>-2.84</c:v>
                </c:pt>
                <c:pt idx="59">
                  <c:v>-2.82</c:v>
                </c:pt>
                <c:pt idx="60">
                  <c:v>-2.8</c:v>
                </c:pt>
                <c:pt idx="61">
                  <c:v>-2.78</c:v>
                </c:pt>
                <c:pt idx="62">
                  <c:v>-2.76</c:v>
                </c:pt>
                <c:pt idx="63">
                  <c:v>-2.74</c:v>
                </c:pt>
                <c:pt idx="64">
                  <c:v>-2.72</c:v>
                </c:pt>
                <c:pt idx="65">
                  <c:v>-2.7</c:v>
                </c:pt>
                <c:pt idx="66">
                  <c:v>-2.68</c:v>
                </c:pt>
                <c:pt idx="67">
                  <c:v>-2.66</c:v>
                </c:pt>
                <c:pt idx="68">
                  <c:v>-2.64</c:v>
                </c:pt>
                <c:pt idx="69">
                  <c:v>-2.62</c:v>
                </c:pt>
                <c:pt idx="70">
                  <c:v>-2.6</c:v>
                </c:pt>
                <c:pt idx="71">
                  <c:v>-2.58</c:v>
                </c:pt>
                <c:pt idx="72">
                  <c:v>-2.56</c:v>
                </c:pt>
                <c:pt idx="73">
                  <c:v>-2.54</c:v>
                </c:pt>
                <c:pt idx="74">
                  <c:v>-2.52</c:v>
                </c:pt>
                <c:pt idx="75">
                  <c:v>-2.5</c:v>
                </c:pt>
                <c:pt idx="76">
                  <c:v>-2.48</c:v>
                </c:pt>
                <c:pt idx="77">
                  <c:v>-2.46</c:v>
                </c:pt>
                <c:pt idx="78">
                  <c:v>-2.44</c:v>
                </c:pt>
                <c:pt idx="79">
                  <c:v>-2.42</c:v>
                </c:pt>
                <c:pt idx="80">
                  <c:v>-2.4</c:v>
                </c:pt>
                <c:pt idx="81">
                  <c:v>-2.38</c:v>
                </c:pt>
                <c:pt idx="82">
                  <c:v>-2.36</c:v>
                </c:pt>
                <c:pt idx="83">
                  <c:v>-2.34</c:v>
                </c:pt>
                <c:pt idx="84">
                  <c:v>-2.3199999999999998</c:v>
                </c:pt>
                <c:pt idx="85">
                  <c:v>-2.2999999999999998</c:v>
                </c:pt>
                <c:pt idx="86">
                  <c:v>-2.2799999999999998</c:v>
                </c:pt>
                <c:pt idx="87">
                  <c:v>-2.2599999999999998</c:v>
                </c:pt>
                <c:pt idx="88">
                  <c:v>-2.2400000000000002</c:v>
                </c:pt>
                <c:pt idx="89">
                  <c:v>-2.2200000000000002</c:v>
                </c:pt>
                <c:pt idx="90">
                  <c:v>-2.2000000000000002</c:v>
                </c:pt>
                <c:pt idx="91">
                  <c:v>-2.1800000000000002</c:v>
                </c:pt>
                <c:pt idx="92">
                  <c:v>-2.16</c:v>
                </c:pt>
                <c:pt idx="93">
                  <c:v>-2.14</c:v>
                </c:pt>
                <c:pt idx="94">
                  <c:v>-2.12</c:v>
                </c:pt>
                <c:pt idx="95">
                  <c:v>-2.1</c:v>
                </c:pt>
                <c:pt idx="96">
                  <c:v>-2.08</c:v>
                </c:pt>
                <c:pt idx="97">
                  <c:v>-2.06</c:v>
                </c:pt>
                <c:pt idx="98">
                  <c:v>-2.04</c:v>
                </c:pt>
                <c:pt idx="99">
                  <c:v>-2.02</c:v>
                </c:pt>
                <c:pt idx="100">
                  <c:v>-2</c:v>
                </c:pt>
                <c:pt idx="101">
                  <c:v>-1.98</c:v>
                </c:pt>
                <c:pt idx="102">
                  <c:v>-1.96</c:v>
                </c:pt>
                <c:pt idx="103">
                  <c:v>-1.94</c:v>
                </c:pt>
                <c:pt idx="104">
                  <c:v>-1.92</c:v>
                </c:pt>
                <c:pt idx="105">
                  <c:v>-1.9</c:v>
                </c:pt>
                <c:pt idx="106">
                  <c:v>-1.88</c:v>
                </c:pt>
                <c:pt idx="107">
                  <c:v>-1.86</c:v>
                </c:pt>
                <c:pt idx="108">
                  <c:v>-1.84</c:v>
                </c:pt>
                <c:pt idx="109">
                  <c:v>-1.82</c:v>
                </c:pt>
                <c:pt idx="110">
                  <c:v>-1.8</c:v>
                </c:pt>
                <c:pt idx="111">
                  <c:v>-1.78</c:v>
                </c:pt>
                <c:pt idx="112">
                  <c:v>-1.76</c:v>
                </c:pt>
                <c:pt idx="113">
                  <c:v>-1.74</c:v>
                </c:pt>
                <c:pt idx="114">
                  <c:v>-1.72</c:v>
                </c:pt>
                <c:pt idx="115">
                  <c:v>-1.7</c:v>
                </c:pt>
                <c:pt idx="116">
                  <c:v>-1.68</c:v>
                </c:pt>
                <c:pt idx="117">
                  <c:v>-1.66</c:v>
                </c:pt>
                <c:pt idx="118">
                  <c:v>-1.64</c:v>
                </c:pt>
                <c:pt idx="119">
                  <c:v>-1.62</c:v>
                </c:pt>
                <c:pt idx="120">
                  <c:v>-1.6</c:v>
                </c:pt>
                <c:pt idx="121">
                  <c:v>-1.58</c:v>
                </c:pt>
                <c:pt idx="122">
                  <c:v>-1.56</c:v>
                </c:pt>
                <c:pt idx="123">
                  <c:v>-1.54</c:v>
                </c:pt>
                <c:pt idx="124">
                  <c:v>-1.52</c:v>
                </c:pt>
                <c:pt idx="125">
                  <c:v>-1.5</c:v>
                </c:pt>
                <c:pt idx="126">
                  <c:v>-1.48</c:v>
                </c:pt>
                <c:pt idx="127">
                  <c:v>-1.46</c:v>
                </c:pt>
                <c:pt idx="128">
                  <c:v>-1.44</c:v>
                </c:pt>
                <c:pt idx="129">
                  <c:v>-1.42</c:v>
                </c:pt>
                <c:pt idx="130">
                  <c:v>-1.4</c:v>
                </c:pt>
                <c:pt idx="131">
                  <c:v>-1.38</c:v>
                </c:pt>
                <c:pt idx="132">
                  <c:v>-1.36</c:v>
                </c:pt>
                <c:pt idx="133">
                  <c:v>-1.34</c:v>
                </c:pt>
                <c:pt idx="134">
                  <c:v>-1.32</c:v>
                </c:pt>
                <c:pt idx="135">
                  <c:v>-1.3</c:v>
                </c:pt>
                <c:pt idx="136">
                  <c:v>-1.28</c:v>
                </c:pt>
                <c:pt idx="137">
                  <c:v>-1.26</c:v>
                </c:pt>
                <c:pt idx="138">
                  <c:v>-1.24</c:v>
                </c:pt>
                <c:pt idx="139">
                  <c:v>-1.22</c:v>
                </c:pt>
                <c:pt idx="140">
                  <c:v>-1.2</c:v>
                </c:pt>
                <c:pt idx="141">
                  <c:v>-1.18</c:v>
                </c:pt>
                <c:pt idx="142">
                  <c:v>-1.1599999999999999</c:v>
                </c:pt>
                <c:pt idx="143">
                  <c:v>-1.1399999999999999</c:v>
                </c:pt>
                <c:pt idx="144">
                  <c:v>-1.1200000000000001</c:v>
                </c:pt>
                <c:pt idx="145">
                  <c:v>-1.1000000000000001</c:v>
                </c:pt>
                <c:pt idx="146">
                  <c:v>-1.08</c:v>
                </c:pt>
                <c:pt idx="147">
                  <c:v>-1.06</c:v>
                </c:pt>
                <c:pt idx="148">
                  <c:v>-1.04</c:v>
                </c:pt>
                <c:pt idx="149">
                  <c:v>-1.02</c:v>
                </c:pt>
                <c:pt idx="150">
                  <c:v>-1</c:v>
                </c:pt>
                <c:pt idx="151">
                  <c:v>-0.98</c:v>
                </c:pt>
                <c:pt idx="152">
                  <c:v>-0.96</c:v>
                </c:pt>
                <c:pt idx="153">
                  <c:v>-0.94</c:v>
                </c:pt>
                <c:pt idx="154">
                  <c:v>-0.92</c:v>
                </c:pt>
                <c:pt idx="155">
                  <c:v>-0.9</c:v>
                </c:pt>
                <c:pt idx="156">
                  <c:v>-0.88</c:v>
                </c:pt>
                <c:pt idx="157">
                  <c:v>-0.86</c:v>
                </c:pt>
                <c:pt idx="158">
                  <c:v>-0.84</c:v>
                </c:pt>
                <c:pt idx="159">
                  <c:v>-0.82</c:v>
                </c:pt>
                <c:pt idx="160">
                  <c:v>-0.8</c:v>
                </c:pt>
                <c:pt idx="161">
                  <c:v>-0.78</c:v>
                </c:pt>
                <c:pt idx="162">
                  <c:v>-0.76</c:v>
                </c:pt>
                <c:pt idx="163">
                  <c:v>-0.74</c:v>
                </c:pt>
                <c:pt idx="164">
                  <c:v>-0.72</c:v>
                </c:pt>
                <c:pt idx="165">
                  <c:v>-0.7</c:v>
                </c:pt>
                <c:pt idx="166">
                  <c:v>-0.68</c:v>
                </c:pt>
                <c:pt idx="167">
                  <c:v>-0.66</c:v>
                </c:pt>
                <c:pt idx="168">
                  <c:v>-0.64</c:v>
                </c:pt>
                <c:pt idx="169">
                  <c:v>-0.62</c:v>
                </c:pt>
                <c:pt idx="170">
                  <c:v>-0.6</c:v>
                </c:pt>
                <c:pt idx="171">
                  <c:v>-0.57999999999999996</c:v>
                </c:pt>
                <c:pt idx="172">
                  <c:v>-0.56000000000000005</c:v>
                </c:pt>
                <c:pt idx="173">
                  <c:v>-0.54</c:v>
                </c:pt>
                <c:pt idx="174">
                  <c:v>-0.52</c:v>
                </c:pt>
                <c:pt idx="175">
                  <c:v>-0.5</c:v>
                </c:pt>
                <c:pt idx="176">
                  <c:v>-0.48</c:v>
                </c:pt>
                <c:pt idx="177">
                  <c:v>-0.46</c:v>
                </c:pt>
                <c:pt idx="178">
                  <c:v>-0.44</c:v>
                </c:pt>
                <c:pt idx="179">
                  <c:v>-0.42</c:v>
                </c:pt>
                <c:pt idx="180">
                  <c:v>-0.4</c:v>
                </c:pt>
                <c:pt idx="181">
                  <c:v>-0.38</c:v>
                </c:pt>
                <c:pt idx="182">
                  <c:v>-0.36</c:v>
                </c:pt>
                <c:pt idx="183">
                  <c:v>-0.34</c:v>
                </c:pt>
                <c:pt idx="184">
                  <c:v>-0.32</c:v>
                </c:pt>
                <c:pt idx="185">
                  <c:v>-0.3</c:v>
                </c:pt>
                <c:pt idx="186">
                  <c:v>-0.28000000000000003</c:v>
                </c:pt>
                <c:pt idx="187">
                  <c:v>-0.26</c:v>
                </c:pt>
                <c:pt idx="188">
                  <c:v>-0.24</c:v>
                </c:pt>
                <c:pt idx="189">
                  <c:v>-0.22</c:v>
                </c:pt>
                <c:pt idx="190">
                  <c:v>-0.2</c:v>
                </c:pt>
                <c:pt idx="191">
                  <c:v>-0.18</c:v>
                </c:pt>
                <c:pt idx="192">
                  <c:v>-0.16</c:v>
                </c:pt>
                <c:pt idx="193">
                  <c:v>-0.14000000000000001</c:v>
                </c:pt>
                <c:pt idx="194">
                  <c:v>-0.12</c:v>
                </c:pt>
                <c:pt idx="195">
                  <c:v>-0.1</c:v>
                </c:pt>
                <c:pt idx="196">
                  <c:v>-8.0000000000000099E-2</c:v>
                </c:pt>
                <c:pt idx="197">
                  <c:v>-6.0000000000000102E-2</c:v>
                </c:pt>
                <c:pt idx="198">
                  <c:v>-0.04</c:v>
                </c:pt>
                <c:pt idx="199">
                  <c:v>-0.02</c:v>
                </c:pt>
                <c:pt idx="200">
                  <c:v>0</c:v>
                </c:pt>
                <c:pt idx="201">
                  <c:v>1.9999999999999601E-2</c:v>
                </c:pt>
                <c:pt idx="202">
                  <c:v>0.04</c:v>
                </c:pt>
                <c:pt idx="203">
                  <c:v>5.9999999999999602E-2</c:v>
                </c:pt>
                <c:pt idx="204">
                  <c:v>8.0000000000000099E-2</c:v>
                </c:pt>
                <c:pt idx="205">
                  <c:v>9.9999999999999603E-2</c:v>
                </c:pt>
                <c:pt idx="206">
                  <c:v>0.12</c:v>
                </c:pt>
                <c:pt idx="207">
                  <c:v>0.14000000000000001</c:v>
                </c:pt>
                <c:pt idx="208">
                  <c:v>0.16</c:v>
                </c:pt>
                <c:pt idx="209">
                  <c:v>0.18</c:v>
                </c:pt>
                <c:pt idx="210">
                  <c:v>0.2</c:v>
                </c:pt>
                <c:pt idx="211">
                  <c:v>0.22</c:v>
                </c:pt>
                <c:pt idx="212">
                  <c:v>0.24</c:v>
                </c:pt>
                <c:pt idx="213">
                  <c:v>0.26</c:v>
                </c:pt>
                <c:pt idx="214">
                  <c:v>0.28000000000000003</c:v>
                </c:pt>
                <c:pt idx="215">
                  <c:v>0.3</c:v>
                </c:pt>
                <c:pt idx="216">
                  <c:v>0.32</c:v>
                </c:pt>
                <c:pt idx="217">
                  <c:v>0.34</c:v>
                </c:pt>
                <c:pt idx="218">
                  <c:v>0.36</c:v>
                </c:pt>
                <c:pt idx="219">
                  <c:v>0.38</c:v>
                </c:pt>
                <c:pt idx="220">
                  <c:v>0.4</c:v>
                </c:pt>
                <c:pt idx="221">
                  <c:v>0.42</c:v>
                </c:pt>
                <c:pt idx="222">
                  <c:v>0.44</c:v>
                </c:pt>
                <c:pt idx="223">
                  <c:v>0.46</c:v>
                </c:pt>
                <c:pt idx="224">
                  <c:v>0.48</c:v>
                </c:pt>
                <c:pt idx="225">
                  <c:v>0.5</c:v>
                </c:pt>
                <c:pt idx="226">
                  <c:v>0.52</c:v>
                </c:pt>
                <c:pt idx="227">
                  <c:v>0.54</c:v>
                </c:pt>
                <c:pt idx="228">
                  <c:v>0.56000000000000005</c:v>
                </c:pt>
                <c:pt idx="229">
                  <c:v>0.57999999999999996</c:v>
                </c:pt>
                <c:pt idx="230">
                  <c:v>0.6</c:v>
                </c:pt>
                <c:pt idx="231">
                  <c:v>0.62</c:v>
                </c:pt>
                <c:pt idx="232">
                  <c:v>0.64</c:v>
                </c:pt>
                <c:pt idx="233">
                  <c:v>0.66</c:v>
                </c:pt>
                <c:pt idx="234">
                  <c:v>0.68</c:v>
                </c:pt>
                <c:pt idx="235">
                  <c:v>0.7</c:v>
                </c:pt>
                <c:pt idx="236">
                  <c:v>0.72</c:v>
                </c:pt>
                <c:pt idx="237">
                  <c:v>0.74</c:v>
                </c:pt>
                <c:pt idx="238">
                  <c:v>0.76</c:v>
                </c:pt>
                <c:pt idx="239">
                  <c:v>0.78</c:v>
                </c:pt>
                <c:pt idx="240">
                  <c:v>0.8</c:v>
                </c:pt>
                <c:pt idx="241">
                  <c:v>0.82</c:v>
                </c:pt>
                <c:pt idx="242">
                  <c:v>0.84</c:v>
                </c:pt>
                <c:pt idx="243">
                  <c:v>0.86</c:v>
                </c:pt>
                <c:pt idx="244">
                  <c:v>0.88</c:v>
                </c:pt>
                <c:pt idx="245">
                  <c:v>0.9</c:v>
                </c:pt>
                <c:pt idx="246">
                  <c:v>0.92</c:v>
                </c:pt>
                <c:pt idx="247">
                  <c:v>0.94</c:v>
                </c:pt>
                <c:pt idx="248">
                  <c:v>0.96</c:v>
                </c:pt>
                <c:pt idx="249">
                  <c:v>0.98</c:v>
                </c:pt>
                <c:pt idx="250">
                  <c:v>1</c:v>
                </c:pt>
                <c:pt idx="251">
                  <c:v>1.02</c:v>
                </c:pt>
                <c:pt idx="252">
                  <c:v>1.04</c:v>
                </c:pt>
                <c:pt idx="253">
                  <c:v>1.06</c:v>
                </c:pt>
                <c:pt idx="254">
                  <c:v>1.08</c:v>
                </c:pt>
                <c:pt idx="255">
                  <c:v>1.1000000000000001</c:v>
                </c:pt>
                <c:pt idx="256">
                  <c:v>1.1200000000000001</c:v>
                </c:pt>
                <c:pt idx="257">
                  <c:v>1.1399999999999999</c:v>
                </c:pt>
                <c:pt idx="258">
                  <c:v>1.1599999999999999</c:v>
                </c:pt>
                <c:pt idx="259">
                  <c:v>1.1800000000000099</c:v>
                </c:pt>
                <c:pt idx="260">
                  <c:v>1.2</c:v>
                </c:pt>
                <c:pt idx="261">
                  <c:v>1.22</c:v>
                </c:pt>
                <c:pt idx="262">
                  <c:v>1.24</c:v>
                </c:pt>
                <c:pt idx="263">
                  <c:v>1.26000000000001</c:v>
                </c:pt>
                <c:pt idx="264">
                  <c:v>1.28</c:v>
                </c:pt>
                <c:pt idx="265">
                  <c:v>1.3</c:v>
                </c:pt>
                <c:pt idx="266">
                  <c:v>1.32</c:v>
                </c:pt>
                <c:pt idx="267">
                  <c:v>1.3400000000000101</c:v>
                </c:pt>
                <c:pt idx="268">
                  <c:v>1.36</c:v>
                </c:pt>
                <c:pt idx="269">
                  <c:v>1.38</c:v>
                </c:pt>
                <c:pt idx="270">
                  <c:v>1.4</c:v>
                </c:pt>
                <c:pt idx="271">
                  <c:v>1.4200000000000099</c:v>
                </c:pt>
                <c:pt idx="272">
                  <c:v>1.44</c:v>
                </c:pt>
                <c:pt idx="273">
                  <c:v>1.46</c:v>
                </c:pt>
                <c:pt idx="274">
                  <c:v>1.48</c:v>
                </c:pt>
                <c:pt idx="275">
                  <c:v>1.50000000000001</c:v>
                </c:pt>
                <c:pt idx="276">
                  <c:v>1.52</c:v>
                </c:pt>
                <c:pt idx="277">
                  <c:v>1.54</c:v>
                </c:pt>
                <c:pt idx="278">
                  <c:v>1.56</c:v>
                </c:pt>
                <c:pt idx="279">
                  <c:v>1.5800000000000101</c:v>
                </c:pt>
                <c:pt idx="280">
                  <c:v>1.6</c:v>
                </c:pt>
                <c:pt idx="281">
                  <c:v>1.62</c:v>
                </c:pt>
                <c:pt idx="282">
                  <c:v>1.6400000000000099</c:v>
                </c:pt>
                <c:pt idx="283">
                  <c:v>1.6600000000000099</c:v>
                </c:pt>
                <c:pt idx="284">
                  <c:v>1.6800000000000099</c:v>
                </c:pt>
                <c:pt idx="285">
                  <c:v>1.7</c:v>
                </c:pt>
                <c:pt idx="286">
                  <c:v>1.72000000000001</c:v>
                </c:pt>
                <c:pt idx="287">
                  <c:v>1.74000000000001</c:v>
                </c:pt>
                <c:pt idx="288">
                  <c:v>1.76000000000001</c:v>
                </c:pt>
                <c:pt idx="289">
                  <c:v>1.78</c:v>
                </c:pt>
                <c:pt idx="290">
                  <c:v>1.80000000000001</c:v>
                </c:pt>
                <c:pt idx="291">
                  <c:v>1.8200000000000101</c:v>
                </c:pt>
                <c:pt idx="292">
                  <c:v>1.8400000000000101</c:v>
                </c:pt>
                <c:pt idx="293">
                  <c:v>1.86</c:v>
                </c:pt>
                <c:pt idx="294">
                  <c:v>1.8800000000000101</c:v>
                </c:pt>
                <c:pt idx="295">
                  <c:v>1.9000000000000099</c:v>
                </c:pt>
                <c:pt idx="296">
                  <c:v>1.9200000000000099</c:v>
                </c:pt>
                <c:pt idx="297">
                  <c:v>1.94</c:v>
                </c:pt>
                <c:pt idx="298">
                  <c:v>1.96000000000001</c:v>
                </c:pt>
                <c:pt idx="299">
                  <c:v>1.98000000000001</c:v>
                </c:pt>
                <c:pt idx="300">
                  <c:v>2.0000000000000102</c:v>
                </c:pt>
                <c:pt idx="301">
                  <c:v>2.02</c:v>
                </c:pt>
                <c:pt idx="302">
                  <c:v>2.0400000000000098</c:v>
                </c:pt>
                <c:pt idx="303">
                  <c:v>2.0600000000000098</c:v>
                </c:pt>
                <c:pt idx="304">
                  <c:v>2.0800000000000098</c:v>
                </c:pt>
                <c:pt idx="305">
                  <c:v>2.1</c:v>
                </c:pt>
                <c:pt idx="306">
                  <c:v>2.1200000000000099</c:v>
                </c:pt>
                <c:pt idx="307">
                  <c:v>2.1400000000000099</c:v>
                </c:pt>
                <c:pt idx="308">
                  <c:v>2.1600000000000099</c:v>
                </c:pt>
                <c:pt idx="309">
                  <c:v>2.1800000000000099</c:v>
                </c:pt>
                <c:pt idx="310">
                  <c:v>2.2000000000000099</c:v>
                </c:pt>
                <c:pt idx="311">
                  <c:v>2.22000000000001</c:v>
                </c:pt>
                <c:pt idx="312">
                  <c:v>2.24000000000001</c:v>
                </c:pt>
                <c:pt idx="313">
                  <c:v>2.26000000000001</c:v>
                </c:pt>
                <c:pt idx="314">
                  <c:v>2.28000000000001</c:v>
                </c:pt>
                <c:pt idx="315">
                  <c:v>2.30000000000001</c:v>
                </c:pt>
                <c:pt idx="316">
                  <c:v>2.3200000000000101</c:v>
                </c:pt>
                <c:pt idx="317">
                  <c:v>2.3400000000000101</c:v>
                </c:pt>
                <c:pt idx="318">
                  <c:v>2.3600000000000101</c:v>
                </c:pt>
                <c:pt idx="319">
                  <c:v>2.3800000000000101</c:v>
                </c:pt>
                <c:pt idx="320">
                  <c:v>2.4000000000000101</c:v>
                </c:pt>
                <c:pt idx="321">
                  <c:v>2.4200000000000101</c:v>
                </c:pt>
                <c:pt idx="322">
                  <c:v>2.4400000000000102</c:v>
                </c:pt>
                <c:pt idx="323">
                  <c:v>2.4600000000000102</c:v>
                </c:pt>
                <c:pt idx="324">
                  <c:v>2.4800000000000102</c:v>
                </c:pt>
                <c:pt idx="325">
                  <c:v>2.5000000000000102</c:v>
                </c:pt>
                <c:pt idx="326">
                  <c:v>2.5200000000000098</c:v>
                </c:pt>
                <c:pt idx="327">
                  <c:v>2.5400000000000098</c:v>
                </c:pt>
                <c:pt idx="328">
                  <c:v>2.5600000000000098</c:v>
                </c:pt>
                <c:pt idx="329">
                  <c:v>2.5800000000000098</c:v>
                </c:pt>
                <c:pt idx="330">
                  <c:v>2.6000000000000099</c:v>
                </c:pt>
                <c:pt idx="331">
                  <c:v>2.6200000000000099</c:v>
                </c:pt>
                <c:pt idx="332">
                  <c:v>2.6400000000000099</c:v>
                </c:pt>
                <c:pt idx="333">
                  <c:v>2.6600000000000099</c:v>
                </c:pt>
                <c:pt idx="334">
                  <c:v>2.6800000000000099</c:v>
                </c:pt>
                <c:pt idx="335">
                  <c:v>2.7000000000000099</c:v>
                </c:pt>
                <c:pt idx="336">
                  <c:v>2.72000000000001</c:v>
                </c:pt>
                <c:pt idx="337">
                  <c:v>2.74000000000001</c:v>
                </c:pt>
                <c:pt idx="338">
                  <c:v>2.76000000000001</c:v>
                </c:pt>
                <c:pt idx="339">
                  <c:v>2.78000000000001</c:v>
                </c:pt>
                <c:pt idx="340">
                  <c:v>2.80000000000001</c:v>
                </c:pt>
                <c:pt idx="341">
                  <c:v>2.8200000000000101</c:v>
                </c:pt>
                <c:pt idx="342">
                  <c:v>2.8400000000000101</c:v>
                </c:pt>
                <c:pt idx="343">
                  <c:v>2.8600000000000101</c:v>
                </c:pt>
                <c:pt idx="344">
                  <c:v>2.8800000000000101</c:v>
                </c:pt>
                <c:pt idx="345">
                  <c:v>2.9000000000000101</c:v>
                </c:pt>
                <c:pt idx="346">
                  <c:v>2.9200000000000101</c:v>
                </c:pt>
                <c:pt idx="347">
                  <c:v>2.9400000000000102</c:v>
                </c:pt>
                <c:pt idx="348">
                  <c:v>2.9600000000000102</c:v>
                </c:pt>
                <c:pt idx="349">
                  <c:v>2.9800000000000102</c:v>
                </c:pt>
                <c:pt idx="350">
                  <c:v>3.0000000000000102</c:v>
                </c:pt>
                <c:pt idx="351">
                  <c:v>3.0200000000000098</c:v>
                </c:pt>
                <c:pt idx="352">
                  <c:v>3.0400000000000098</c:v>
                </c:pt>
                <c:pt idx="353">
                  <c:v>3.0600000000000098</c:v>
                </c:pt>
                <c:pt idx="354">
                  <c:v>3.0800000000000098</c:v>
                </c:pt>
                <c:pt idx="355">
                  <c:v>3.1000000000000099</c:v>
                </c:pt>
                <c:pt idx="356">
                  <c:v>3.1200000000000099</c:v>
                </c:pt>
                <c:pt idx="357">
                  <c:v>3.1400000000000099</c:v>
                </c:pt>
                <c:pt idx="358">
                  <c:v>3.1600000000000099</c:v>
                </c:pt>
                <c:pt idx="359">
                  <c:v>3.1800000000000099</c:v>
                </c:pt>
                <c:pt idx="360">
                  <c:v>3.2000000000000099</c:v>
                </c:pt>
                <c:pt idx="361">
                  <c:v>3.22000000000001</c:v>
                </c:pt>
                <c:pt idx="362">
                  <c:v>3.24000000000001</c:v>
                </c:pt>
                <c:pt idx="363">
                  <c:v>3.26000000000001</c:v>
                </c:pt>
                <c:pt idx="364">
                  <c:v>3.28000000000001</c:v>
                </c:pt>
                <c:pt idx="365">
                  <c:v>3.30000000000001</c:v>
                </c:pt>
                <c:pt idx="366">
                  <c:v>3.3200000000000101</c:v>
                </c:pt>
                <c:pt idx="367">
                  <c:v>3.3400000000000101</c:v>
                </c:pt>
                <c:pt idx="368">
                  <c:v>3.3600000000000101</c:v>
                </c:pt>
                <c:pt idx="369">
                  <c:v>3.3800000000000101</c:v>
                </c:pt>
                <c:pt idx="370">
                  <c:v>3.4000000000000101</c:v>
                </c:pt>
                <c:pt idx="371">
                  <c:v>3.4200000000000101</c:v>
                </c:pt>
                <c:pt idx="372">
                  <c:v>3.4400000000000102</c:v>
                </c:pt>
                <c:pt idx="373">
                  <c:v>3.4600000000000102</c:v>
                </c:pt>
                <c:pt idx="374">
                  <c:v>3.4800000000000102</c:v>
                </c:pt>
                <c:pt idx="375">
                  <c:v>3.5000000000000102</c:v>
                </c:pt>
                <c:pt idx="376">
                  <c:v>3.5200000000000098</c:v>
                </c:pt>
                <c:pt idx="377">
                  <c:v>3.5400000000000098</c:v>
                </c:pt>
                <c:pt idx="378">
                  <c:v>3.5600000000000098</c:v>
                </c:pt>
                <c:pt idx="379">
                  <c:v>3.5800000000000098</c:v>
                </c:pt>
                <c:pt idx="380">
                  <c:v>3.6000000000000099</c:v>
                </c:pt>
                <c:pt idx="381">
                  <c:v>3.6200000000000099</c:v>
                </c:pt>
                <c:pt idx="382">
                  <c:v>3.6400000000000099</c:v>
                </c:pt>
                <c:pt idx="383">
                  <c:v>3.6600000000000099</c:v>
                </c:pt>
                <c:pt idx="384">
                  <c:v>3.6800000000000099</c:v>
                </c:pt>
                <c:pt idx="385">
                  <c:v>3.7000000000000099</c:v>
                </c:pt>
                <c:pt idx="386">
                  <c:v>3.72000000000001</c:v>
                </c:pt>
                <c:pt idx="387">
                  <c:v>3.74000000000001</c:v>
                </c:pt>
                <c:pt idx="388">
                  <c:v>3.76000000000001</c:v>
                </c:pt>
                <c:pt idx="389">
                  <c:v>3.78000000000001</c:v>
                </c:pt>
                <c:pt idx="390">
                  <c:v>3.80000000000001</c:v>
                </c:pt>
                <c:pt idx="391">
                  <c:v>3.8200000000000101</c:v>
                </c:pt>
                <c:pt idx="392">
                  <c:v>3.8400000000000101</c:v>
                </c:pt>
                <c:pt idx="393">
                  <c:v>3.8600000000000101</c:v>
                </c:pt>
                <c:pt idx="394">
                  <c:v>3.8800000000000101</c:v>
                </c:pt>
                <c:pt idx="395">
                  <c:v>3.9000000000000101</c:v>
                </c:pt>
                <c:pt idx="396">
                  <c:v>3.9200000000000101</c:v>
                </c:pt>
                <c:pt idx="397">
                  <c:v>3.9400000000000102</c:v>
                </c:pt>
                <c:pt idx="398">
                  <c:v>3.9600000000000102</c:v>
                </c:pt>
                <c:pt idx="399">
                  <c:v>3.9800000000000102</c:v>
                </c:pt>
                <c:pt idx="400">
                  <c:v>4.0000000000000098</c:v>
                </c:pt>
              </c:numCache>
            </c:numRef>
          </c:cat>
          <c:val>
            <c:numRef>
              <c:f>'Student''s t'!$F$4:$F$404</c:f>
              <c:numCache>
                <c:formatCode>0.00000</c:formatCode>
                <c:ptCount val="401"/>
                <c:pt idx="0">
                  <c:v>1.3383022576488537E-4</c:v>
                </c:pt>
                <c:pt idx="1">
                  <c:v>1.4494756042389106E-4</c:v>
                </c:pt>
                <c:pt idx="2">
                  <c:v>1.5692563406553226E-4</c:v>
                </c:pt>
                <c:pt idx="3">
                  <c:v>1.6982559942934359E-4</c:v>
                </c:pt>
                <c:pt idx="4">
                  <c:v>1.8371249800245711E-4</c:v>
                </c:pt>
                <c:pt idx="5">
                  <c:v>1.9865547139277272E-4</c:v>
                </c:pt>
                <c:pt idx="6">
                  <c:v>2.1472798150036704E-4</c:v>
                </c:pt>
                <c:pt idx="7">
                  <c:v>2.3200803965694238E-4</c:v>
                </c:pt>
                <c:pt idx="8">
                  <c:v>2.5057844489086075E-4</c:v>
                </c:pt>
                <c:pt idx="9">
                  <c:v>2.70527031461521E-4</c:v>
                </c:pt>
                <c:pt idx="10">
                  <c:v>2.9194692579146027E-4</c:v>
                </c:pt>
                <c:pt idx="11">
                  <c:v>3.1493681290752188E-4</c:v>
                </c:pt>
                <c:pt idx="12">
                  <c:v>3.3960121248365478E-4</c:v>
                </c:pt>
                <c:pt idx="13">
                  <c:v>3.6605076455733496E-4</c:v>
                </c:pt>
                <c:pt idx="14">
                  <c:v>3.9440252496915622E-4</c:v>
                </c:pt>
                <c:pt idx="15">
                  <c:v>4.2478027055075143E-4</c:v>
                </c:pt>
                <c:pt idx="16">
                  <c:v>4.5731481405985675E-4</c:v>
                </c:pt>
                <c:pt idx="17">
                  <c:v>4.9214432883289312E-4</c:v>
                </c:pt>
                <c:pt idx="18">
                  <c:v>5.2941468309493475E-4</c:v>
                </c:pt>
                <c:pt idx="19">
                  <c:v>5.6927978383425261E-4</c:v>
                </c:pt>
                <c:pt idx="20">
                  <c:v>6.119019301137719E-4</c:v>
                </c:pt>
                <c:pt idx="21">
                  <c:v>6.5745217565467645E-4</c:v>
                </c:pt>
                <c:pt idx="22">
                  <c:v>7.061107004880362E-4</c:v>
                </c:pt>
                <c:pt idx="23">
                  <c:v>7.580671914287103E-4</c:v>
                </c:pt>
                <c:pt idx="24">
                  <c:v>8.1352123108180841E-4</c:v>
                </c:pt>
                <c:pt idx="25">
                  <c:v>8.7268269504576015E-4</c:v>
                </c:pt>
                <c:pt idx="26">
                  <c:v>9.3577215692747977E-4</c:v>
                </c:pt>
                <c:pt idx="27">
                  <c:v>1.0030213007342376E-3</c:v>
                </c:pt>
                <c:pt idx="28">
                  <c:v>1.0746733401537356E-3</c:v>
                </c:pt>
                <c:pt idx="29">
                  <c:v>1.1509834441784845E-3</c:v>
                </c:pt>
                <c:pt idx="30">
                  <c:v>1.2322191684730199E-3</c:v>
                </c:pt>
                <c:pt idx="31">
                  <c:v>1.3186608918227423E-3</c:v>
                </c:pt>
                <c:pt idx="32">
                  <c:v>1.4106022569413848E-3</c:v>
                </c:pt>
                <c:pt idx="33">
                  <c:v>1.5083506148503073E-3</c:v>
                </c:pt>
                <c:pt idx="34">
                  <c:v>1.6122274719771244E-3</c:v>
                </c:pt>
                <c:pt idx="35">
                  <c:v>1.7225689390536812E-3</c:v>
                </c:pt>
                <c:pt idx="36">
                  <c:v>1.839726180824281E-3</c:v>
                </c:pt>
                <c:pt idx="37">
                  <c:v>1.9640658655043761E-3</c:v>
                </c:pt>
                <c:pt idx="38">
                  <c:v>2.0959706128579419E-3</c:v>
                </c:pt>
                <c:pt idx="39">
                  <c:v>2.2358394396885385E-3</c:v>
                </c:pt>
                <c:pt idx="40">
                  <c:v>2.3840882014648404E-3</c:v>
                </c:pt>
                <c:pt idx="41">
                  <c:v>2.5411500287265214E-3</c:v>
                </c:pt>
                <c:pt idx="42">
                  <c:v>2.7074757568406999E-3</c:v>
                </c:pt>
                <c:pt idx="43">
                  <c:v>2.8835343476034392E-3</c:v>
                </c:pt>
                <c:pt idx="44">
                  <c:v>3.0698133011047403E-3</c:v>
                </c:pt>
                <c:pt idx="45">
                  <c:v>3.2668190561999182E-3</c:v>
                </c:pt>
                <c:pt idx="46">
                  <c:v>3.4750773778549375E-3</c:v>
                </c:pt>
                <c:pt idx="47">
                  <c:v>3.6951337295590349E-3</c:v>
                </c:pt>
                <c:pt idx="48">
                  <c:v>3.9275536289247789E-3</c:v>
                </c:pt>
                <c:pt idx="49">
                  <c:v>4.1729229845239623E-3</c:v>
                </c:pt>
                <c:pt idx="50">
                  <c:v>4.4318484119380075E-3</c:v>
                </c:pt>
                <c:pt idx="51">
                  <c:v>4.7049575269339792E-3</c:v>
                </c:pt>
                <c:pt idx="52">
                  <c:v>4.9928992136123763E-3</c:v>
                </c:pt>
                <c:pt idx="53">
                  <c:v>5.2963438653110201E-3</c:v>
                </c:pt>
                <c:pt idx="54">
                  <c:v>5.615983595990969E-3</c:v>
                </c:pt>
                <c:pt idx="55">
                  <c:v>5.9525324197758538E-3</c:v>
                </c:pt>
                <c:pt idx="56">
                  <c:v>6.3067263962659275E-3</c:v>
                </c:pt>
                <c:pt idx="57">
                  <c:v>6.6793237392026202E-3</c:v>
                </c:pt>
                <c:pt idx="58">
                  <c:v>7.0711048860194487E-3</c:v>
                </c:pt>
                <c:pt idx="59">
                  <c:v>7.4828725257805638E-3</c:v>
                </c:pt>
                <c:pt idx="60">
                  <c:v>7.9154515829799686E-3</c:v>
                </c:pt>
                <c:pt idx="61">
                  <c:v>8.369689154653033E-3</c:v>
                </c:pt>
                <c:pt idx="62">
                  <c:v>8.8464543982372315E-3</c:v>
                </c:pt>
                <c:pt idx="63">
                  <c:v>9.3466383676122835E-3</c:v>
                </c:pt>
                <c:pt idx="64">
                  <c:v>9.8711537947511301E-3</c:v>
                </c:pt>
                <c:pt idx="65">
                  <c:v>1.0420934814422592E-2</c:v>
                </c:pt>
                <c:pt idx="66">
                  <c:v>1.0996936629405572E-2</c:v>
                </c:pt>
                <c:pt idx="67">
                  <c:v>1.1600135113702561E-2</c:v>
                </c:pt>
                <c:pt idx="68">
                  <c:v>1.2231526351277971E-2</c:v>
                </c:pt>
                <c:pt idx="69">
                  <c:v>1.2892126107895304E-2</c:v>
                </c:pt>
                <c:pt idx="70">
                  <c:v>1.3582969233685613E-2</c:v>
                </c:pt>
                <c:pt idx="71">
                  <c:v>1.430510899414969E-2</c:v>
                </c:pt>
                <c:pt idx="72">
                  <c:v>1.5059616327377449E-2</c:v>
                </c:pt>
                <c:pt idx="73">
                  <c:v>1.5847579025360818E-2</c:v>
                </c:pt>
                <c:pt idx="74">
                  <c:v>1.6670100837381057E-2</c:v>
                </c:pt>
                <c:pt idx="75">
                  <c:v>1.752830049356854E-2</c:v>
                </c:pt>
                <c:pt idx="76">
                  <c:v>1.8423310646862048E-2</c:v>
                </c:pt>
                <c:pt idx="77">
                  <c:v>1.9356276731736961E-2</c:v>
                </c:pt>
                <c:pt idx="78">
                  <c:v>2.0328355738225837E-2</c:v>
                </c:pt>
                <c:pt idx="79">
                  <c:v>2.1340714899922782E-2</c:v>
                </c:pt>
                <c:pt idx="80">
                  <c:v>2.2394530294842899E-2</c:v>
                </c:pt>
                <c:pt idx="81">
                  <c:v>2.3490985358201363E-2</c:v>
                </c:pt>
                <c:pt idx="82">
                  <c:v>2.4631269306382507E-2</c:v>
                </c:pt>
                <c:pt idx="83">
                  <c:v>2.581657547158769E-2</c:v>
                </c:pt>
                <c:pt idx="84">
                  <c:v>2.7048099546881785E-2</c:v>
                </c:pt>
                <c:pt idx="85">
                  <c:v>2.8327037741601186E-2</c:v>
                </c:pt>
                <c:pt idx="86">
                  <c:v>2.9654584847341278E-2</c:v>
                </c:pt>
                <c:pt idx="87">
                  <c:v>3.103193221500827E-2</c:v>
                </c:pt>
                <c:pt idx="88">
                  <c:v>3.2460265643697445E-2</c:v>
                </c:pt>
                <c:pt idx="89">
                  <c:v>3.3940763182449186E-2</c:v>
                </c:pt>
                <c:pt idx="90">
                  <c:v>3.5474592846231424E-2</c:v>
                </c:pt>
                <c:pt idx="91">
                  <c:v>3.7062910247806474E-2</c:v>
                </c:pt>
                <c:pt idx="92">
                  <c:v>3.8706856147455608E-2</c:v>
                </c:pt>
                <c:pt idx="93">
                  <c:v>4.0407553922860308E-2</c:v>
                </c:pt>
                <c:pt idx="94">
                  <c:v>4.2166106961770311E-2</c:v>
                </c:pt>
                <c:pt idx="95">
                  <c:v>4.3983595980427191E-2</c:v>
                </c:pt>
                <c:pt idx="96">
                  <c:v>4.5861076271054887E-2</c:v>
                </c:pt>
                <c:pt idx="97">
                  <c:v>4.7799574882077034E-2</c:v>
                </c:pt>
                <c:pt idx="98">
                  <c:v>4.9800087735070775E-2</c:v>
                </c:pt>
                <c:pt idx="99">
                  <c:v>5.1863576682820565E-2</c:v>
                </c:pt>
                <c:pt idx="100">
                  <c:v>5.3990966513188063E-2</c:v>
                </c:pt>
                <c:pt idx="101">
                  <c:v>5.6183141903868049E-2</c:v>
                </c:pt>
                <c:pt idx="102">
                  <c:v>5.8440944333451469E-2</c:v>
                </c:pt>
                <c:pt idx="103">
                  <c:v>6.0765168954564776E-2</c:v>
                </c:pt>
                <c:pt idx="104">
                  <c:v>6.3156561435198655E-2</c:v>
                </c:pt>
                <c:pt idx="105">
                  <c:v>6.5615814774676595E-2</c:v>
                </c:pt>
                <c:pt idx="106">
                  <c:v>6.8143566101044578E-2</c:v>
                </c:pt>
                <c:pt idx="107">
                  <c:v>7.074039345698338E-2</c:v>
                </c:pt>
                <c:pt idx="108">
                  <c:v>7.3406812581656891E-2</c:v>
                </c:pt>
                <c:pt idx="109">
                  <c:v>7.6143273696207311E-2</c:v>
                </c:pt>
                <c:pt idx="110">
                  <c:v>7.8950158300894149E-2</c:v>
                </c:pt>
                <c:pt idx="111">
                  <c:v>8.1827775992142804E-2</c:v>
                </c:pt>
                <c:pt idx="112">
                  <c:v>8.4776361308022227E-2</c:v>
                </c:pt>
                <c:pt idx="113">
                  <c:v>8.7796070610905622E-2</c:v>
                </c:pt>
                <c:pt idx="114">
                  <c:v>9.0886979016282871E-2</c:v>
                </c:pt>
                <c:pt idx="115">
                  <c:v>9.4049077376886947E-2</c:v>
                </c:pt>
                <c:pt idx="116">
                  <c:v>9.7282269331467511E-2</c:v>
                </c:pt>
                <c:pt idx="117">
                  <c:v>0.10058636842769057</c:v>
                </c:pt>
                <c:pt idx="118">
                  <c:v>0.10396109532876423</c:v>
                </c:pt>
                <c:pt idx="119">
                  <c:v>0.1074060751134838</c:v>
                </c:pt>
                <c:pt idx="120">
                  <c:v>0.11092083467945554</c:v>
                </c:pt>
                <c:pt idx="121">
                  <c:v>0.11450480025929236</c:v>
                </c:pt>
                <c:pt idx="122">
                  <c:v>0.11815729505958227</c:v>
                </c:pt>
                <c:pt idx="123">
                  <c:v>0.12187753703240178</c:v>
                </c:pt>
                <c:pt idx="124">
                  <c:v>0.12566463678908815</c:v>
                </c:pt>
                <c:pt idx="125">
                  <c:v>0.12951759566589174</c:v>
                </c:pt>
                <c:pt idx="126">
                  <c:v>0.13343530395100231</c:v>
                </c:pt>
                <c:pt idx="127">
                  <c:v>0.13741653928228179</c:v>
                </c:pt>
                <c:pt idx="128">
                  <c:v>0.14145996522483878</c:v>
                </c:pt>
                <c:pt idx="129">
                  <c:v>0.14556413003734761</c:v>
                </c:pt>
                <c:pt idx="130">
                  <c:v>0.14972746563574488</c:v>
                </c:pt>
                <c:pt idx="131">
                  <c:v>0.15394828676263372</c:v>
                </c:pt>
                <c:pt idx="132">
                  <c:v>0.15822479037038303</c:v>
                </c:pt>
                <c:pt idx="133">
                  <c:v>0.16255505522553412</c:v>
                </c:pt>
                <c:pt idx="134">
                  <c:v>0.16693704174171381</c:v>
                </c:pt>
                <c:pt idx="135">
                  <c:v>0.17136859204780736</c:v>
                </c:pt>
                <c:pt idx="136">
                  <c:v>0.17584743029766237</c:v>
                </c:pt>
                <c:pt idx="137">
                  <c:v>0.18037116322708033</c:v>
                </c:pt>
                <c:pt idx="138">
                  <c:v>0.18493728096330531</c:v>
                </c:pt>
                <c:pt idx="139">
                  <c:v>0.18954315809164024</c:v>
                </c:pt>
                <c:pt idx="140">
                  <c:v>0.19418605498321295</c:v>
                </c:pt>
                <c:pt idx="141">
                  <c:v>0.19886311938727591</c:v>
                </c:pt>
                <c:pt idx="142">
                  <c:v>0.20357138829075944</c:v>
                </c:pt>
                <c:pt idx="143">
                  <c:v>0.20830779004710837</c:v>
                </c:pt>
                <c:pt idx="144">
                  <c:v>0.21306914677571784</c:v>
                </c:pt>
                <c:pt idx="145">
                  <c:v>0.21785217703255053</c:v>
                </c:pt>
                <c:pt idx="146">
                  <c:v>0.22265349875176113</c:v>
                </c:pt>
                <c:pt idx="147">
                  <c:v>0.22746963245738591</c:v>
                </c:pt>
                <c:pt idx="148">
                  <c:v>0.2322970047433662</c:v>
                </c:pt>
                <c:pt idx="149">
                  <c:v>0.23713195201937959</c:v>
                </c:pt>
                <c:pt idx="150">
                  <c:v>0.24197072451914337</c:v>
                </c:pt>
                <c:pt idx="151">
                  <c:v>0.24680949056704274</c:v>
                </c:pt>
                <c:pt idx="152">
                  <c:v>0.25164434109811712</c:v>
                </c:pt>
                <c:pt idx="153">
                  <c:v>0.25647129442562033</c:v>
                </c:pt>
                <c:pt idx="154">
                  <c:v>0.26128630124955315</c:v>
                </c:pt>
                <c:pt idx="155">
                  <c:v>0.26608524989875482</c:v>
                </c:pt>
                <c:pt idx="156">
                  <c:v>0.27086397179833799</c:v>
                </c:pt>
                <c:pt idx="157">
                  <c:v>0.27561824715345667</c:v>
                </c:pt>
                <c:pt idx="158">
                  <c:v>0.28034381083962062</c:v>
                </c:pt>
                <c:pt idx="159">
                  <c:v>0.28503635848900727</c:v>
                </c:pt>
                <c:pt idx="160">
                  <c:v>0.28969155276148273</c:v>
                </c:pt>
                <c:pt idx="161">
                  <c:v>0.29430502978832512</c:v>
                </c:pt>
                <c:pt idx="162">
                  <c:v>0.29887240577595275</c:v>
                </c:pt>
                <c:pt idx="163">
                  <c:v>0.30338928375630014</c:v>
                </c:pt>
                <c:pt idx="164">
                  <c:v>0.30785126046985295</c:v>
                </c:pt>
                <c:pt idx="165">
                  <c:v>0.31225393336676127</c:v>
                </c:pt>
                <c:pt idx="166">
                  <c:v>0.31659290771089277</c:v>
                </c:pt>
                <c:pt idx="167">
                  <c:v>0.32086380377117252</c:v>
                </c:pt>
                <c:pt idx="168">
                  <c:v>0.32506226408408218</c:v>
                </c:pt>
                <c:pt idx="169">
                  <c:v>0.32918396077076478</c:v>
                </c:pt>
                <c:pt idx="170">
                  <c:v>0.33322460289179967</c:v>
                </c:pt>
                <c:pt idx="171">
                  <c:v>0.33717994382238059</c:v>
                </c:pt>
                <c:pt idx="172">
                  <c:v>0.34104578863035256</c:v>
                </c:pt>
                <c:pt idx="173">
                  <c:v>0.34481800143933333</c:v>
                </c:pt>
                <c:pt idx="174">
                  <c:v>0.34849251275897447</c:v>
                </c:pt>
                <c:pt idx="175">
                  <c:v>0.35206532676429952</c:v>
                </c:pt>
                <c:pt idx="176">
                  <c:v>0.35553252850599709</c:v>
                </c:pt>
                <c:pt idx="177">
                  <c:v>0.35889029103354464</c:v>
                </c:pt>
                <c:pt idx="178">
                  <c:v>0.36213488241309222</c:v>
                </c:pt>
                <c:pt idx="179">
                  <c:v>0.36526267262215389</c:v>
                </c:pt>
                <c:pt idx="180">
                  <c:v>0.36827014030332333</c:v>
                </c:pt>
                <c:pt idx="181">
                  <c:v>0.37115387935946603</c:v>
                </c:pt>
                <c:pt idx="182">
                  <c:v>0.37391060537312842</c:v>
                </c:pt>
                <c:pt idx="183">
                  <c:v>0.37653716183325392</c:v>
                </c:pt>
                <c:pt idx="184">
                  <c:v>0.37903052615270166</c:v>
                </c:pt>
                <c:pt idx="185">
                  <c:v>0.38138781546052414</c:v>
                </c:pt>
                <c:pt idx="186">
                  <c:v>0.38360629215347858</c:v>
                </c:pt>
                <c:pt idx="187">
                  <c:v>0.38568336919181612</c:v>
                </c:pt>
                <c:pt idx="188">
                  <c:v>0.38761661512501416</c:v>
                </c:pt>
                <c:pt idx="189">
                  <c:v>0.38940375883379041</c:v>
                </c:pt>
                <c:pt idx="190">
                  <c:v>0.39104269397545588</c:v>
                </c:pt>
                <c:pt idx="191">
                  <c:v>0.3925314831204289</c:v>
                </c:pt>
                <c:pt idx="192">
                  <c:v>0.39386836156854083</c:v>
                </c:pt>
                <c:pt idx="193">
                  <c:v>0.39505174083461125</c:v>
                </c:pt>
                <c:pt idx="194">
                  <c:v>0.3960802117936561</c:v>
                </c:pt>
                <c:pt idx="195">
                  <c:v>0.39695254747701181</c:v>
                </c:pt>
                <c:pt idx="196">
                  <c:v>0.39766770551160885</c:v>
                </c:pt>
                <c:pt idx="197">
                  <c:v>0.39822483019560689</c:v>
                </c:pt>
                <c:pt idx="198">
                  <c:v>0.39862325420460504</c:v>
                </c:pt>
                <c:pt idx="199">
                  <c:v>0.39886249992366613</c:v>
                </c:pt>
                <c:pt idx="200">
                  <c:v>0.3989422804014327</c:v>
                </c:pt>
                <c:pt idx="201">
                  <c:v>0.39886249992366613</c:v>
                </c:pt>
                <c:pt idx="202">
                  <c:v>0.39862325420460504</c:v>
                </c:pt>
                <c:pt idx="203">
                  <c:v>0.39822483019560695</c:v>
                </c:pt>
                <c:pt idx="204">
                  <c:v>0.39766770551160885</c:v>
                </c:pt>
                <c:pt idx="205">
                  <c:v>0.39695254747701181</c:v>
                </c:pt>
                <c:pt idx="206">
                  <c:v>0.3960802117936561</c:v>
                </c:pt>
                <c:pt idx="207">
                  <c:v>0.39505174083461125</c:v>
                </c:pt>
                <c:pt idx="208">
                  <c:v>0.39386836156854083</c:v>
                </c:pt>
                <c:pt idx="209">
                  <c:v>0.3925314831204289</c:v>
                </c:pt>
                <c:pt idx="210">
                  <c:v>0.39104269397545588</c:v>
                </c:pt>
                <c:pt idx="211">
                  <c:v>0.38940375883379041</c:v>
                </c:pt>
                <c:pt idx="212">
                  <c:v>0.38761661512501416</c:v>
                </c:pt>
                <c:pt idx="213">
                  <c:v>0.38568336919181612</c:v>
                </c:pt>
                <c:pt idx="214">
                  <c:v>0.38360629215347858</c:v>
                </c:pt>
                <c:pt idx="215">
                  <c:v>0.38138781546052414</c:v>
                </c:pt>
                <c:pt idx="216">
                  <c:v>0.37903052615270166</c:v>
                </c:pt>
                <c:pt idx="217">
                  <c:v>0.37653716183325392</c:v>
                </c:pt>
                <c:pt idx="218">
                  <c:v>0.37391060537312842</c:v>
                </c:pt>
                <c:pt idx="219">
                  <c:v>0.37115387935946603</c:v>
                </c:pt>
                <c:pt idx="220">
                  <c:v>0.36827014030332333</c:v>
                </c:pt>
                <c:pt idx="221">
                  <c:v>0.36526267262215389</c:v>
                </c:pt>
                <c:pt idx="222">
                  <c:v>0.36213488241309222</c:v>
                </c:pt>
                <c:pt idx="223">
                  <c:v>0.35889029103354464</c:v>
                </c:pt>
                <c:pt idx="224">
                  <c:v>0.35553252850599709</c:v>
                </c:pt>
                <c:pt idx="225">
                  <c:v>0.35206532676429952</c:v>
                </c:pt>
                <c:pt idx="226">
                  <c:v>0.34849251275897447</c:v>
                </c:pt>
                <c:pt idx="227">
                  <c:v>0.34481800143933333</c:v>
                </c:pt>
                <c:pt idx="228">
                  <c:v>0.34104578863035256</c:v>
                </c:pt>
                <c:pt idx="229">
                  <c:v>0.33717994382238059</c:v>
                </c:pt>
                <c:pt idx="230">
                  <c:v>0.33322460289179967</c:v>
                </c:pt>
                <c:pt idx="231">
                  <c:v>0.32918396077076478</c:v>
                </c:pt>
                <c:pt idx="232">
                  <c:v>0.32506226408408218</c:v>
                </c:pt>
                <c:pt idx="233">
                  <c:v>0.32086380377117252</c:v>
                </c:pt>
                <c:pt idx="234">
                  <c:v>0.31659290771089277</c:v>
                </c:pt>
                <c:pt idx="235">
                  <c:v>0.31225393336676127</c:v>
                </c:pt>
                <c:pt idx="236">
                  <c:v>0.30785126046985295</c:v>
                </c:pt>
                <c:pt idx="237">
                  <c:v>0.30338928375630014</c:v>
                </c:pt>
                <c:pt idx="238">
                  <c:v>0.29887240577595275</c:v>
                </c:pt>
                <c:pt idx="239">
                  <c:v>0.29430502978832512</c:v>
                </c:pt>
                <c:pt idx="240">
                  <c:v>0.28969155276148273</c:v>
                </c:pt>
                <c:pt idx="241">
                  <c:v>0.28503635848900727</c:v>
                </c:pt>
                <c:pt idx="242">
                  <c:v>0.28034381083962062</c:v>
                </c:pt>
                <c:pt idx="243">
                  <c:v>0.27561824715345667</c:v>
                </c:pt>
                <c:pt idx="244">
                  <c:v>0.27086397179833799</c:v>
                </c:pt>
                <c:pt idx="245">
                  <c:v>0.26608524989875482</c:v>
                </c:pt>
                <c:pt idx="246">
                  <c:v>0.26128630124955315</c:v>
                </c:pt>
                <c:pt idx="247">
                  <c:v>0.25647129442562033</c:v>
                </c:pt>
                <c:pt idx="248">
                  <c:v>0.25164434109811712</c:v>
                </c:pt>
                <c:pt idx="249">
                  <c:v>0.24680949056704274</c:v>
                </c:pt>
                <c:pt idx="250">
                  <c:v>0.24197072451914337</c:v>
                </c:pt>
                <c:pt idx="251">
                  <c:v>0.23713195201937959</c:v>
                </c:pt>
                <c:pt idx="252">
                  <c:v>0.2322970047433662</c:v>
                </c:pt>
                <c:pt idx="253">
                  <c:v>0.22746963245738591</c:v>
                </c:pt>
                <c:pt idx="254">
                  <c:v>0.22265349875176113</c:v>
                </c:pt>
                <c:pt idx="255">
                  <c:v>0.21785217703255053</c:v>
                </c:pt>
                <c:pt idx="256">
                  <c:v>0.21306914677571784</c:v>
                </c:pt>
                <c:pt idx="257">
                  <c:v>0.20830779004710837</c:v>
                </c:pt>
                <c:pt idx="258">
                  <c:v>0.20357138829075944</c:v>
                </c:pt>
                <c:pt idx="259">
                  <c:v>0.19886311938727358</c:v>
                </c:pt>
                <c:pt idx="260">
                  <c:v>0.19418605498321295</c:v>
                </c:pt>
                <c:pt idx="261">
                  <c:v>0.18954315809164024</c:v>
                </c:pt>
                <c:pt idx="262">
                  <c:v>0.18493728096330531</c:v>
                </c:pt>
                <c:pt idx="263">
                  <c:v>0.18037116322707805</c:v>
                </c:pt>
                <c:pt idx="264">
                  <c:v>0.17584743029766237</c:v>
                </c:pt>
                <c:pt idx="265">
                  <c:v>0.17136859204780736</c:v>
                </c:pt>
                <c:pt idx="266">
                  <c:v>0.16693704174171381</c:v>
                </c:pt>
                <c:pt idx="267">
                  <c:v>0.16255505522553196</c:v>
                </c:pt>
                <c:pt idx="268">
                  <c:v>0.15822479037038303</c:v>
                </c:pt>
                <c:pt idx="269">
                  <c:v>0.15394828676263372</c:v>
                </c:pt>
                <c:pt idx="270">
                  <c:v>0.14972746563574488</c:v>
                </c:pt>
                <c:pt idx="271">
                  <c:v>0.14556413003734553</c:v>
                </c:pt>
                <c:pt idx="272">
                  <c:v>0.14145996522483878</c:v>
                </c:pt>
                <c:pt idx="273">
                  <c:v>0.13741653928228179</c:v>
                </c:pt>
                <c:pt idx="274">
                  <c:v>0.13343530395100231</c:v>
                </c:pt>
                <c:pt idx="275">
                  <c:v>0.1295175956658898</c:v>
                </c:pt>
                <c:pt idx="276">
                  <c:v>0.12566463678908815</c:v>
                </c:pt>
                <c:pt idx="277">
                  <c:v>0.12187753703240178</c:v>
                </c:pt>
                <c:pt idx="278">
                  <c:v>0.11815729505958227</c:v>
                </c:pt>
                <c:pt idx="279">
                  <c:v>0.11450480025929055</c:v>
                </c:pt>
                <c:pt idx="280">
                  <c:v>0.11092083467945554</c:v>
                </c:pt>
                <c:pt idx="281">
                  <c:v>0.1074060751134838</c:v>
                </c:pt>
                <c:pt idx="282">
                  <c:v>0.10396109532876253</c:v>
                </c:pt>
                <c:pt idx="283">
                  <c:v>0.10058636842768891</c:v>
                </c:pt>
                <c:pt idx="284">
                  <c:v>9.7282269331465873E-2</c:v>
                </c:pt>
                <c:pt idx="285">
                  <c:v>9.4049077376886947E-2</c:v>
                </c:pt>
                <c:pt idx="286">
                  <c:v>9.0886979016281302E-2</c:v>
                </c:pt>
                <c:pt idx="287">
                  <c:v>8.7796070610904109E-2</c:v>
                </c:pt>
                <c:pt idx="288">
                  <c:v>8.4776361308020756E-2</c:v>
                </c:pt>
                <c:pt idx="289">
                  <c:v>8.1827775992142804E-2</c:v>
                </c:pt>
                <c:pt idx="290">
                  <c:v>7.8950158300892734E-2</c:v>
                </c:pt>
                <c:pt idx="291">
                  <c:v>7.6143273696205924E-2</c:v>
                </c:pt>
                <c:pt idx="292">
                  <c:v>7.3406812581655531E-2</c:v>
                </c:pt>
                <c:pt idx="293">
                  <c:v>7.074039345698338E-2</c:v>
                </c:pt>
                <c:pt idx="294">
                  <c:v>6.8143566101043274E-2</c:v>
                </c:pt>
                <c:pt idx="295">
                  <c:v>6.561581477467536E-2</c:v>
                </c:pt>
                <c:pt idx="296">
                  <c:v>6.3156561435197447E-2</c:v>
                </c:pt>
                <c:pt idx="297">
                  <c:v>6.0765168954564776E-2</c:v>
                </c:pt>
                <c:pt idx="298">
                  <c:v>5.8440944333450318E-2</c:v>
                </c:pt>
                <c:pt idx="299">
                  <c:v>5.6183141903866932E-2</c:v>
                </c:pt>
                <c:pt idx="300">
                  <c:v>5.3990966513186953E-2</c:v>
                </c:pt>
                <c:pt idx="301">
                  <c:v>5.1863576682820565E-2</c:v>
                </c:pt>
                <c:pt idx="302">
                  <c:v>4.9800087735069776E-2</c:v>
                </c:pt>
                <c:pt idx="303">
                  <c:v>4.7799574882076055E-2</c:v>
                </c:pt>
                <c:pt idx="304">
                  <c:v>4.5861076271053951E-2</c:v>
                </c:pt>
                <c:pt idx="305">
                  <c:v>4.3983595980427191E-2</c:v>
                </c:pt>
                <c:pt idx="306">
                  <c:v>4.2166106961769451E-2</c:v>
                </c:pt>
                <c:pt idx="307">
                  <c:v>4.0407553922859447E-2</c:v>
                </c:pt>
                <c:pt idx="308">
                  <c:v>3.8706856147454782E-2</c:v>
                </c:pt>
                <c:pt idx="309">
                  <c:v>3.7062910247805683E-2</c:v>
                </c:pt>
                <c:pt idx="310">
                  <c:v>3.5474592846230668E-2</c:v>
                </c:pt>
                <c:pt idx="311">
                  <c:v>3.3940763182448444E-2</c:v>
                </c:pt>
                <c:pt idx="312">
                  <c:v>3.2460265643696723E-2</c:v>
                </c:pt>
                <c:pt idx="313">
                  <c:v>3.1031932215007559E-2</c:v>
                </c:pt>
                <c:pt idx="314">
                  <c:v>2.9654584847340591E-2</c:v>
                </c:pt>
                <c:pt idx="315">
                  <c:v>2.8327037741600516E-2</c:v>
                </c:pt>
                <c:pt idx="316">
                  <c:v>2.7048099546881147E-2</c:v>
                </c:pt>
                <c:pt idx="317">
                  <c:v>2.5816575471587076E-2</c:v>
                </c:pt>
                <c:pt idx="318">
                  <c:v>2.4631269306381917E-2</c:v>
                </c:pt>
                <c:pt idx="319">
                  <c:v>2.3490985358200791E-2</c:v>
                </c:pt>
                <c:pt idx="320">
                  <c:v>2.2394530294842355E-2</c:v>
                </c:pt>
                <c:pt idx="321">
                  <c:v>2.1340714899922262E-2</c:v>
                </c:pt>
                <c:pt idx="322">
                  <c:v>2.0328355738225331E-2</c:v>
                </c:pt>
                <c:pt idx="323">
                  <c:v>1.9356276731736472E-2</c:v>
                </c:pt>
                <c:pt idx="324">
                  <c:v>1.842331064686158E-2</c:v>
                </c:pt>
                <c:pt idx="325">
                  <c:v>1.7528300493568086E-2</c:v>
                </c:pt>
                <c:pt idx="326">
                  <c:v>1.6670100837380651E-2</c:v>
                </c:pt>
                <c:pt idx="327">
                  <c:v>1.5847579025360423E-2</c:v>
                </c:pt>
                <c:pt idx="328">
                  <c:v>1.5059616327377075E-2</c:v>
                </c:pt>
                <c:pt idx="329">
                  <c:v>1.4305108994149328E-2</c:v>
                </c:pt>
                <c:pt idx="330">
                  <c:v>1.3582969233685271E-2</c:v>
                </c:pt>
                <c:pt idx="331">
                  <c:v>1.2892126107894976E-2</c:v>
                </c:pt>
                <c:pt idx="332">
                  <c:v>1.2231526351277656E-2</c:v>
                </c:pt>
                <c:pt idx="333">
                  <c:v>1.1600135113702259E-2</c:v>
                </c:pt>
                <c:pt idx="334">
                  <c:v>1.0996936629405284E-2</c:v>
                </c:pt>
                <c:pt idx="335">
                  <c:v>1.0420934814422318E-2</c:v>
                </c:pt>
                <c:pt idx="336">
                  <c:v>9.8711537947508716E-3</c:v>
                </c:pt>
                <c:pt idx="337">
                  <c:v>9.3466383676120302E-3</c:v>
                </c:pt>
                <c:pt idx="338">
                  <c:v>8.84645439823698E-3</c:v>
                </c:pt>
                <c:pt idx="339">
                  <c:v>8.3696891546527954E-3</c:v>
                </c:pt>
                <c:pt idx="340">
                  <c:v>7.915451582979743E-3</c:v>
                </c:pt>
                <c:pt idx="341">
                  <c:v>7.4828725257803479E-3</c:v>
                </c:pt>
                <c:pt idx="342">
                  <c:v>7.0711048860192484E-3</c:v>
                </c:pt>
                <c:pt idx="343">
                  <c:v>6.679323739202425E-3</c:v>
                </c:pt>
                <c:pt idx="344">
                  <c:v>6.3067263962657428E-3</c:v>
                </c:pt>
                <c:pt idx="345">
                  <c:v>5.9525324197756795E-3</c:v>
                </c:pt>
                <c:pt idx="346">
                  <c:v>5.615983595990799E-3</c:v>
                </c:pt>
                <c:pt idx="347">
                  <c:v>5.2963438653108597E-3</c:v>
                </c:pt>
                <c:pt idx="348">
                  <c:v>4.9928992136122254E-3</c:v>
                </c:pt>
                <c:pt idx="349">
                  <c:v>4.7049575269338378E-3</c:v>
                </c:pt>
                <c:pt idx="350">
                  <c:v>4.431848411937874E-3</c:v>
                </c:pt>
                <c:pt idx="351">
                  <c:v>4.17292298452384E-3</c:v>
                </c:pt>
                <c:pt idx="352">
                  <c:v>3.9275536289246609E-3</c:v>
                </c:pt>
                <c:pt idx="353">
                  <c:v>3.6951337295589234E-3</c:v>
                </c:pt>
                <c:pt idx="354">
                  <c:v>3.475077377854833E-3</c:v>
                </c:pt>
                <c:pt idx="355">
                  <c:v>3.2668190561998202E-3</c:v>
                </c:pt>
                <c:pt idx="356">
                  <c:v>3.0698133011046475E-3</c:v>
                </c:pt>
                <c:pt idx="357">
                  <c:v>2.8835343476033494E-3</c:v>
                </c:pt>
                <c:pt idx="358">
                  <c:v>2.7074757568406179E-3</c:v>
                </c:pt>
                <c:pt idx="359">
                  <c:v>2.5411500287264425E-3</c:v>
                </c:pt>
                <c:pt idx="360">
                  <c:v>2.3840882014647662E-3</c:v>
                </c:pt>
                <c:pt idx="361">
                  <c:v>2.2358394396884687E-3</c:v>
                </c:pt>
                <c:pt idx="362">
                  <c:v>2.0959706128578768E-3</c:v>
                </c:pt>
                <c:pt idx="363">
                  <c:v>1.9640658655043111E-3</c:v>
                </c:pt>
                <c:pt idx="364">
                  <c:v>1.8397261808242187E-3</c:v>
                </c:pt>
                <c:pt idx="365">
                  <c:v>1.7225689390536229E-3</c:v>
                </c:pt>
                <c:pt idx="366">
                  <c:v>1.61222747197707E-3</c:v>
                </c:pt>
                <c:pt idx="367">
                  <c:v>1.5083506148502565E-3</c:v>
                </c:pt>
                <c:pt idx="368">
                  <c:v>1.410602256941336E-3</c:v>
                </c:pt>
                <c:pt idx="369">
                  <c:v>1.3186608918226966E-3</c:v>
                </c:pt>
                <c:pt idx="370">
                  <c:v>1.2322191684729772E-3</c:v>
                </c:pt>
                <c:pt idx="371">
                  <c:v>1.1509834441784435E-3</c:v>
                </c:pt>
                <c:pt idx="372">
                  <c:v>1.0746733401536977E-3</c:v>
                </c:pt>
                <c:pt idx="373">
                  <c:v>1.0030213007342029E-3</c:v>
                </c:pt>
                <c:pt idx="374">
                  <c:v>9.3577215692744649E-4</c:v>
                </c:pt>
                <c:pt idx="375">
                  <c:v>8.7268269504572915E-4</c:v>
                </c:pt>
                <c:pt idx="376">
                  <c:v>8.1352123108178022E-4</c:v>
                </c:pt>
                <c:pt idx="377">
                  <c:v>7.5806719142868396E-4</c:v>
                </c:pt>
                <c:pt idx="378">
                  <c:v>7.061107004880117E-4</c:v>
                </c:pt>
                <c:pt idx="379">
                  <c:v>6.5745217565465314E-4</c:v>
                </c:pt>
                <c:pt idx="380">
                  <c:v>6.1190193011375076E-4</c:v>
                </c:pt>
                <c:pt idx="381">
                  <c:v>5.6927978383423234E-4</c:v>
                </c:pt>
                <c:pt idx="382">
                  <c:v>5.2941468309491589E-4</c:v>
                </c:pt>
                <c:pt idx="383">
                  <c:v>4.9214432883287567E-4</c:v>
                </c:pt>
                <c:pt idx="384">
                  <c:v>4.5731481405984016E-4</c:v>
                </c:pt>
                <c:pt idx="385">
                  <c:v>4.2478027055073593E-4</c:v>
                </c:pt>
                <c:pt idx="386">
                  <c:v>3.9440252496914186E-4</c:v>
                </c:pt>
                <c:pt idx="387">
                  <c:v>3.6605076455732168E-4</c:v>
                </c:pt>
                <c:pt idx="388">
                  <c:v>3.3960121248364182E-4</c:v>
                </c:pt>
                <c:pt idx="389">
                  <c:v>3.1493681290750979E-4</c:v>
                </c:pt>
                <c:pt idx="390">
                  <c:v>2.919469257914491E-4</c:v>
                </c:pt>
                <c:pt idx="391">
                  <c:v>2.7052703146151065E-4</c:v>
                </c:pt>
                <c:pt idx="392">
                  <c:v>2.5057844489085099E-4</c:v>
                </c:pt>
                <c:pt idx="393">
                  <c:v>2.3200803965693327E-4</c:v>
                </c:pt>
                <c:pt idx="394">
                  <c:v>2.1472798150035842E-4</c:v>
                </c:pt>
                <c:pt idx="395">
                  <c:v>1.9865547139276475E-4</c:v>
                </c:pt>
                <c:pt idx="396">
                  <c:v>1.8371249800244976E-4</c:v>
                </c:pt>
                <c:pt idx="397">
                  <c:v>1.6982559942933678E-4</c:v>
                </c:pt>
                <c:pt idx="398">
                  <c:v>1.5692563406552587E-4</c:v>
                </c:pt>
                <c:pt idx="399">
                  <c:v>1.4494756042388526E-4</c:v>
                </c:pt>
                <c:pt idx="400">
                  <c:v>1.3383022576488014E-4</c:v>
                </c:pt>
              </c:numCache>
            </c:numRef>
          </c:val>
          <c:smooth val="0"/>
        </c:ser>
        <c:dLbls>
          <c:showLegendKey val="0"/>
          <c:showVal val="0"/>
          <c:showCatName val="0"/>
          <c:showSerName val="0"/>
          <c:showPercent val="0"/>
          <c:showBubbleSize val="0"/>
        </c:dLbls>
        <c:marker val="1"/>
        <c:smooth val="0"/>
        <c:axId val="136757632"/>
        <c:axId val="136759168"/>
      </c:lineChart>
      <c:catAx>
        <c:axId val="136757632"/>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sz="900"/>
            </a:pPr>
            <a:endParaRPr lang="en-US"/>
          </a:p>
        </c:txPr>
        <c:crossAx val="136759168"/>
        <c:crosses val="autoZero"/>
        <c:auto val="1"/>
        <c:lblAlgn val="ctr"/>
        <c:lblOffset val="100"/>
        <c:tickLblSkip val="50"/>
        <c:tickMarkSkip val="50"/>
        <c:noMultiLvlLbl val="0"/>
      </c:catAx>
      <c:valAx>
        <c:axId val="136759168"/>
        <c:scaling>
          <c:orientation val="minMax"/>
          <c:max val="0.42"/>
          <c:min val="0"/>
        </c:scaling>
        <c:delete val="0"/>
        <c:axPos val="l"/>
        <c:numFmt formatCode="0.00000" sourceLinked="1"/>
        <c:majorTickMark val="none"/>
        <c:minorTickMark val="none"/>
        <c:tickLblPos val="none"/>
        <c:spPr>
          <a:ln w="3175">
            <a:solidFill>
              <a:srgbClr val="000000"/>
            </a:solidFill>
            <a:prstDash val="solid"/>
          </a:ln>
        </c:spPr>
        <c:crossAx val="136757632"/>
        <c:crosses val="autoZero"/>
        <c:crossBetween val="midCat"/>
      </c:valAx>
      <c:spPr>
        <a:solidFill>
          <a:srgbClr val="FFFFFF"/>
        </a:solidFill>
        <a:ln w="3175">
          <a:solidFill>
            <a:srgbClr val="000000"/>
          </a:solidFill>
          <a:prstDash val="solid"/>
        </a:ln>
      </c:spPr>
    </c:plotArea>
    <c:legend>
      <c:legendPos val="r"/>
      <c:layout>
        <c:manualLayout>
          <c:xMode val="edge"/>
          <c:yMode val="edge"/>
          <c:x val="0.63612647895452856"/>
          <c:y val="0.10889774236387782"/>
          <c:w val="0.26614338129199816"/>
          <c:h val="0.15537848605577689"/>
        </c:manualLayout>
      </c:layout>
      <c:overlay val="0"/>
      <c:spPr>
        <a:solidFill>
          <a:srgbClr val="FFFFFF"/>
        </a:solidFill>
        <a:ln w="3175">
          <a:solidFill>
            <a:srgbClr val="000000"/>
          </a:solidFill>
          <a:prstDash val="solid"/>
        </a:ln>
      </c:spPr>
      <c:txPr>
        <a:bodyPr/>
        <a:lstStyle/>
        <a:p>
          <a:pPr>
            <a:defRPr>
              <a:solidFill>
                <a:schemeClr val="tx1"/>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horizontalDpi="0" verticalDpi="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Cumulative Student's t Distribution</a:t>
            </a:r>
          </a:p>
        </c:rich>
      </c:tx>
      <c:layout>
        <c:manualLayout>
          <c:xMode val="edge"/>
          <c:yMode val="edge"/>
          <c:x val="0.23947368421052631"/>
          <c:y val="4.1474654377880185E-2"/>
        </c:manualLayout>
      </c:layout>
      <c:overlay val="0"/>
      <c:spPr>
        <a:noFill/>
        <a:ln w="25400">
          <a:noFill/>
        </a:ln>
      </c:spPr>
    </c:title>
    <c:autoTitleDeleted val="0"/>
    <c:plotArea>
      <c:layout>
        <c:manualLayout>
          <c:layoutTarget val="inner"/>
          <c:xMode val="edge"/>
          <c:yMode val="edge"/>
          <c:x val="0.12105263157894737"/>
          <c:y val="0.25345679151243772"/>
          <c:w val="0.80526315789473679"/>
          <c:h val="0.55760494132736294"/>
        </c:manualLayout>
      </c:layout>
      <c:lineChart>
        <c:grouping val="stacked"/>
        <c:varyColors val="0"/>
        <c:ser>
          <c:idx val="0"/>
          <c:order val="0"/>
          <c:spPr>
            <a:ln w="25400">
              <a:solidFill>
                <a:srgbClr val="FF0000"/>
              </a:solidFill>
              <a:prstDash val="solid"/>
            </a:ln>
          </c:spPr>
          <c:marker>
            <c:symbol val="none"/>
          </c:marker>
          <c:cat>
            <c:numRef>
              <c:f>'Student''s t'!$C$4:$C$404</c:f>
              <c:numCache>
                <c:formatCode>0.00</c:formatCode>
                <c:ptCount val="401"/>
                <c:pt idx="0">
                  <c:v>-4</c:v>
                </c:pt>
                <c:pt idx="1">
                  <c:v>-3.98</c:v>
                </c:pt>
                <c:pt idx="2">
                  <c:v>-3.96</c:v>
                </c:pt>
                <c:pt idx="3">
                  <c:v>-3.94</c:v>
                </c:pt>
                <c:pt idx="4">
                  <c:v>-3.92</c:v>
                </c:pt>
                <c:pt idx="5">
                  <c:v>-3.9</c:v>
                </c:pt>
                <c:pt idx="6">
                  <c:v>-3.88</c:v>
                </c:pt>
                <c:pt idx="7">
                  <c:v>-3.86</c:v>
                </c:pt>
                <c:pt idx="8">
                  <c:v>-3.84</c:v>
                </c:pt>
                <c:pt idx="9">
                  <c:v>-3.82</c:v>
                </c:pt>
                <c:pt idx="10">
                  <c:v>-3.8</c:v>
                </c:pt>
                <c:pt idx="11">
                  <c:v>-3.78</c:v>
                </c:pt>
                <c:pt idx="12">
                  <c:v>-3.76</c:v>
                </c:pt>
                <c:pt idx="13">
                  <c:v>-3.74</c:v>
                </c:pt>
                <c:pt idx="14">
                  <c:v>-3.72</c:v>
                </c:pt>
                <c:pt idx="15">
                  <c:v>-3.7</c:v>
                </c:pt>
                <c:pt idx="16">
                  <c:v>-3.68</c:v>
                </c:pt>
                <c:pt idx="17">
                  <c:v>-3.66</c:v>
                </c:pt>
                <c:pt idx="18">
                  <c:v>-3.64</c:v>
                </c:pt>
                <c:pt idx="19">
                  <c:v>-3.62</c:v>
                </c:pt>
                <c:pt idx="20">
                  <c:v>-3.6</c:v>
                </c:pt>
                <c:pt idx="21">
                  <c:v>-3.58</c:v>
                </c:pt>
                <c:pt idx="22">
                  <c:v>-3.56</c:v>
                </c:pt>
                <c:pt idx="23">
                  <c:v>-3.54</c:v>
                </c:pt>
                <c:pt idx="24">
                  <c:v>-3.52</c:v>
                </c:pt>
                <c:pt idx="25">
                  <c:v>-3.5</c:v>
                </c:pt>
                <c:pt idx="26">
                  <c:v>-3.48</c:v>
                </c:pt>
                <c:pt idx="27">
                  <c:v>-3.46</c:v>
                </c:pt>
                <c:pt idx="28">
                  <c:v>-3.44</c:v>
                </c:pt>
                <c:pt idx="29">
                  <c:v>-3.42</c:v>
                </c:pt>
                <c:pt idx="30">
                  <c:v>-3.4</c:v>
                </c:pt>
                <c:pt idx="31">
                  <c:v>-3.38</c:v>
                </c:pt>
                <c:pt idx="32">
                  <c:v>-3.36</c:v>
                </c:pt>
                <c:pt idx="33">
                  <c:v>-3.34</c:v>
                </c:pt>
                <c:pt idx="34">
                  <c:v>-3.32</c:v>
                </c:pt>
                <c:pt idx="35">
                  <c:v>-3.3</c:v>
                </c:pt>
                <c:pt idx="36">
                  <c:v>-3.28</c:v>
                </c:pt>
                <c:pt idx="37">
                  <c:v>-3.26</c:v>
                </c:pt>
                <c:pt idx="38">
                  <c:v>-3.24</c:v>
                </c:pt>
                <c:pt idx="39">
                  <c:v>-3.22</c:v>
                </c:pt>
                <c:pt idx="40">
                  <c:v>-3.2</c:v>
                </c:pt>
                <c:pt idx="41">
                  <c:v>-3.18</c:v>
                </c:pt>
                <c:pt idx="42">
                  <c:v>-3.16</c:v>
                </c:pt>
                <c:pt idx="43">
                  <c:v>-3.14</c:v>
                </c:pt>
                <c:pt idx="44">
                  <c:v>-3.12</c:v>
                </c:pt>
                <c:pt idx="45">
                  <c:v>-3.1</c:v>
                </c:pt>
                <c:pt idx="46">
                  <c:v>-3.08</c:v>
                </c:pt>
                <c:pt idx="47">
                  <c:v>-3.06</c:v>
                </c:pt>
                <c:pt idx="48">
                  <c:v>-3.04</c:v>
                </c:pt>
                <c:pt idx="49">
                  <c:v>-3.02</c:v>
                </c:pt>
                <c:pt idx="50">
                  <c:v>-3</c:v>
                </c:pt>
                <c:pt idx="51">
                  <c:v>-2.98</c:v>
                </c:pt>
                <c:pt idx="52">
                  <c:v>-2.96</c:v>
                </c:pt>
                <c:pt idx="53">
                  <c:v>-2.94</c:v>
                </c:pt>
                <c:pt idx="54">
                  <c:v>-2.92</c:v>
                </c:pt>
                <c:pt idx="55">
                  <c:v>-2.9</c:v>
                </c:pt>
                <c:pt idx="56">
                  <c:v>-2.88</c:v>
                </c:pt>
                <c:pt idx="57">
                  <c:v>-2.86</c:v>
                </c:pt>
                <c:pt idx="58">
                  <c:v>-2.84</c:v>
                </c:pt>
                <c:pt idx="59">
                  <c:v>-2.82</c:v>
                </c:pt>
                <c:pt idx="60">
                  <c:v>-2.8</c:v>
                </c:pt>
                <c:pt idx="61">
                  <c:v>-2.78</c:v>
                </c:pt>
                <c:pt idx="62">
                  <c:v>-2.76</c:v>
                </c:pt>
                <c:pt idx="63">
                  <c:v>-2.74</c:v>
                </c:pt>
                <c:pt idx="64">
                  <c:v>-2.72</c:v>
                </c:pt>
                <c:pt idx="65">
                  <c:v>-2.7</c:v>
                </c:pt>
                <c:pt idx="66">
                  <c:v>-2.68</c:v>
                </c:pt>
                <c:pt idx="67">
                  <c:v>-2.66</c:v>
                </c:pt>
                <c:pt idx="68">
                  <c:v>-2.64</c:v>
                </c:pt>
                <c:pt idx="69">
                  <c:v>-2.62</c:v>
                </c:pt>
                <c:pt idx="70">
                  <c:v>-2.6</c:v>
                </c:pt>
                <c:pt idx="71">
                  <c:v>-2.58</c:v>
                </c:pt>
                <c:pt idx="72">
                  <c:v>-2.56</c:v>
                </c:pt>
                <c:pt idx="73">
                  <c:v>-2.54</c:v>
                </c:pt>
                <c:pt idx="74">
                  <c:v>-2.52</c:v>
                </c:pt>
                <c:pt idx="75">
                  <c:v>-2.5</c:v>
                </c:pt>
                <c:pt idx="76">
                  <c:v>-2.48</c:v>
                </c:pt>
                <c:pt idx="77">
                  <c:v>-2.46</c:v>
                </c:pt>
                <c:pt idx="78">
                  <c:v>-2.44</c:v>
                </c:pt>
                <c:pt idx="79">
                  <c:v>-2.42</c:v>
                </c:pt>
                <c:pt idx="80">
                  <c:v>-2.4</c:v>
                </c:pt>
                <c:pt idx="81">
                  <c:v>-2.38</c:v>
                </c:pt>
                <c:pt idx="82">
                  <c:v>-2.36</c:v>
                </c:pt>
                <c:pt idx="83">
                  <c:v>-2.34</c:v>
                </c:pt>
                <c:pt idx="84">
                  <c:v>-2.3199999999999998</c:v>
                </c:pt>
                <c:pt idx="85">
                  <c:v>-2.2999999999999998</c:v>
                </c:pt>
                <c:pt idx="86">
                  <c:v>-2.2799999999999998</c:v>
                </c:pt>
                <c:pt idx="87">
                  <c:v>-2.2599999999999998</c:v>
                </c:pt>
                <c:pt idx="88">
                  <c:v>-2.2400000000000002</c:v>
                </c:pt>
                <c:pt idx="89">
                  <c:v>-2.2200000000000002</c:v>
                </c:pt>
                <c:pt idx="90">
                  <c:v>-2.2000000000000002</c:v>
                </c:pt>
                <c:pt idx="91">
                  <c:v>-2.1800000000000002</c:v>
                </c:pt>
                <c:pt idx="92">
                  <c:v>-2.16</c:v>
                </c:pt>
                <c:pt idx="93">
                  <c:v>-2.14</c:v>
                </c:pt>
                <c:pt idx="94">
                  <c:v>-2.12</c:v>
                </c:pt>
                <c:pt idx="95">
                  <c:v>-2.1</c:v>
                </c:pt>
                <c:pt idx="96">
                  <c:v>-2.08</c:v>
                </c:pt>
                <c:pt idx="97">
                  <c:v>-2.06</c:v>
                </c:pt>
                <c:pt idx="98">
                  <c:v>-2.04</c:v>
                </c:pt>
                <c:pt idx="99">
                  <c:v>-2.02</c:v>
                </c:pt>
                <c:pt idx="100">
                  <c:v>-2</c:v>
                </c:pt>
                <c:pt idx="101">
                  <c:v>-1.98</c:v>
                </c:pt>
                <c:pt idx="102">
                  <c:v>-1.96</c:v>
                </c:pt>
                <c:pt idx="103">
                  <c:v>-1.94</c:v>
                </c:pt>
                <c:pt idx="104">
                  <c:v>-1.92</c:v>
                </c:pt>
                <c:pt idx="105">
                  <c:v>-1.9</c:v>
                </c:pt>
                <c:pt idx="106">
                  <c:v>-1.88</c:v>
                </c:pt>
                <c:pt idx="107">
                  <c:v>-1.86</c:v>
                </c:pt>
                <c:pt idx="108">
                  <c:v>-1.84</c:v>
                </c:pt>
                <c:pt idx="109">
                  <c:v>-1.82</c:v>
                </c:pt>
                <c:pt idx="110">
                  <c:v>-1.8</c:v>
                </c:pt>
                <c:pt idx="111">
                  <c:v>-1.78</c:v>
                </c:pt>
                <c:pt idx="112">
                  <c:v>-1.76</c:v>
                </c:pt>
                <c:pt idx="113">
                  <c:v>-1.74</c:v>
                </c:pt>
                <c:pt idx="114">
                  <c:v>-1.72</c:v>
                </c:pt>
                <c:pt idx="115">
                  <c:v>-1.7</c:v>
                </c:pt>
                <c:pt idx="116">
                  <c:v>-1.68</c:v>
                </c:pt>
                <c:pt idx="117">
                  <c:v>-1.66</c:v>
                </c:pt>
                <c:pt idx="118">
                  <c:v>-1.64</c:v>
                </c:pt>
                <c:pt idx="119">
                  <c:v>-1.62</c:v>
                </c:pt>
                <c:pt idx="120">
                  <c:v>-1.6</c:v>
                </c:pt>
                <c:pt idx="121">
                  <c:v>-1.58</c:v>
                </c:pt>
                <c:pt idx="122">
                  <c:v>-1.56</c:v>
                </c:pt>
                <c:pt idx="123">
                  <c:v>-1.54</c:v>
                </c:pt>
                <c:pt idx="124">
                  <c:v>-1.52</c:v>
                </c:pt>
                <c:pt idx="125">
                  <c:v>-1.5</c:v>
                </c:pt>
                <c:pt idx="126">
                  <c:v>-1.48</c:v>
                </c:pt>
                <c:pt idx="127">
                  <c:v>-1.46</c:v>
                </c:pt>
                <c:pt idx="128">
                  <c:v>-1.44</c:v>
                </c:pt>
                <c:pt idx="129">
                  <c:v>-1.42</c:v>
                </c:pt>
                <c:pt idx="130">
                  <c:v>-1.4</c:v>
                </c:pt>
                <c:pt idx="131">
                  <c:v>-1.38</c:v>
                </c:pt>
                <c:pt idx="132">
                  <c:v>-1.36</c:v>
                </c:pt>
                <c:pt idx="133">
                  <c:v>-1.34</c:v>
                </c:pt>
                <c:pt idx="134">
                  <c:v>-1.32</c:v>
                </c:pt>
                <c:pt idx="135">
                  <c:v>-1.3</c:v>
                </c:pt>
                <c:pt idx="136">
                  <c:v>-1.28</c:v>
                </c:pt>
                <c:pt idx="137">
                  <c:v>-1.26</c:v>
                </c:pt>
                <c:pt idx="138">
                  <c:v>-1.24</c:v>
                </c:pt>
                <c:pt idx="139">
                  <c:v>-1.22</c:v>
                </c:pt>
                <c:pt idx="140">
                  <c:v>-1.2</c:v>
                </c:pt>
                <c:pt idx="141">
                  <c:v>-1.18</c:v>
                </c:pt>
                <c:pt idx="142">
                  <c:v>-1.1599999999999999</c:v>
                </c:pt>
                <c:pt idx="143">
                  <c:v>-1.1399999999999999</c:v>
                </c:pt>
                <c:pt idx="144">
                  <c:v>-1.1200000000000001</c:v>
                </c:pt>
                <c:pt idx="145">
                  <c:v>-1.1000000000000001</c:v>
                </c:pt>
                <c:pt idx="146">
                  <c:v>-1.08</c:v>
                </c:pt>
                <c:pt idx="147">
                  <c:v>-1.06</c:v>
                </c:pt>
                <c:pt idx="148">
                  <c:v>-1.04</c:v>
                </c:pt>
                <c:pt idx="149">
                  <c:v>-1.02</c:v>
                </c:pt>
                <c:pt idx="150">
                  <c:v>-1</c:v>
                </c:pt>
                <c:pt idx="151">
                  <c:v>-0.98</c:v>
                </c:pt>
                <c:pt idx="152">
                  <c:v>-0.96</c:v>
                </c:pt>
                <c:pt idx="153">
                  <c:v>-0.94</c:v>
                </c:pt>
                <c:pt idx="154">
                  <c:v>-0.92</c:v>
                </c:pt>
                <c:pt idx="155">
                  <c:v>-0.9</c:v>
                </c:pt>
                <c:pt idx="156">
                  <c:v>-0.88</c:v>
                </c:pt>
                <c:pt idx="157">
                  <c:v>-0.86</c:v>
                </c:pt>
                <c:pt idx="158">
                  <c:v>-0.84</c:v>
                </c:pt>
                <c:pt idx="159">
                  <c:v>-0.82</c:v>
                </c:pt>
                <c:pt idx="160">
                  <c:v>-0.8</c:v>
                </c:pt>
                <c:pt idx="161">
                  <c:v>-0.78</c:v>
                </c:pt>
                <c:pt idx="162">
                  <c:v>-0.76</c:v>
                </c:pt>
                <c:pt idx="163">
                  <c:v>-0.74</c:v>
                </c:pt>
                <c:pt idx="164">
                  <c:v>-0.72</c:v>
                </c:pt>
                <c:pt idx="165">
                  <c:v>-0.7</c:v>
                </c:pt>
                <c:pt idx="166">
                  <c:v>-0.68</c:v>
                </c:pt>
                <c:pt idx="167">
                  <c:v>-0.66</c:v>
                </c:pt>
                <c:pt idx="168">
                  <c:v>-0.64</c:v>
                </c:pt>
                <c:pt idx="169">
                  <c:v>-0.62</c:v>
                </c:pt>
                <c:pt idx="170">
                  <c:v>-0.6</c:v>
                </c:pt>
                <c:pt idx="171">
                  <c:v>-0.57999999999999996</c:v>
                </c:pt>
                <c:pt idx="172">
                  <c:v>-0.56000000000000005</c:v>
                </c:pt>
                <c:pt idx="173">
                  <c:v>-0.54</c:v>
                </c:pt>
                <c:pt idx="174">
                  <c:v>-0.52</c:v>
                </c:pt>
                <c:pt idx="175">
                  <c:v>-0.5</c:v>
                </c:pt>
                <c:pt idx="176">
                  <c:v>-0.48</c:v>
                </c:pt>
                <c:pt idx="177">
                  <c:v>-0.46</c:v>
                </c:pt>
                <c:pt idx="178">
                  <c:v>-0.44</c:v>
                </c:pt>
                <c:pt idx="179">
                  <c:v>-0.42</c:v>
                </c:pt>
                <c:pt idx="180">
                  <c:v>-0.4</c:v>
                </c:pt>
                <c:pt idx="181">
                  <c:v>-0.38</c:v>
                </c:pt>
                <c:pt idx="182">
                  <c:v>-0.36</c:v>
                </c:pt>
                <c:pt idx="183">
                  <c:v>-0.34</c:v>
                </c:pt>
                <c:pt idx="184">
                  <c:v>-0.32</c:v>
                </c:pt>
                <c:pt idx="185">
                  <c:v>-0.3</c:v>
                </c:pt>
                <c:pt idx="186">
                  <c:v>-0.28000000000000003</c:v>
                </c:pt>
                <c:pt idx="187">
                  <c:v>-0.26</c:v>
                </c:pt>
                <c:pt idx="188">
                  <c:v>-0.24</c:v>
                </c:pt>
                <c:pt idx="189">
                  <c:v>-0.22</c:v>
                </c:pt>
                <c:pt idx="190">
                  <c:v>-0.2</c:v>
                </c:pt>
                <c:pt idx="191">
                  <c:v>-0.18</c:v>
                </c:pt>
                <c:pt idx="192">
                  <c:v>-0.16</c:v>
                </c:pt>
                <c:pt idx="193">
                  <c:v>-0.14000000000000001</c:v>
                </c:pt>
                <c:pt idx="194">
                  <c:v>-0.12</c:v>
                </c:pt>
                <c:pt idx="195">
                  <c:v>-0.1</c:v>
                </c:pt>
                <c:pt idx="196">
                  <c:v>-8.0000000000000099E-2</c:v>
                </c:pt>
                <c:pt idx="197">
                  <c:v>-6.0000000000000102E-2</c:v>
                </c:pt>
                <c:pt idx="198">
                  <c:v>-0.04</c:v>
                </c:pt>
                <c:pt idx="199">
                  <c:v>-0.02</c:v>
                </c:pt>
                <c:pt idx="200">
                  <c:v>0</c:v>
                </c:pt>
                <c:pt idx="201">
                  <c:v>1.9999999999999601E-2</c:v>
                </c:pt>
                <c:pt idx="202">
                  <c:v>0.04</c:v>
                </c:pt>
                <c:pt idx="203">
                  <c:v>5.9999999999999602E-2</c:v>
                </c:pt>
                <c:pt idx="204">
                  <c:v>8.0000000000000099E-2</c:v>
                </c:pt>
                <c:pt idx="205">
                  <c:v>9.9999999999999603E-2</c:v>
                </c:pt>
                <c:pt idx="206">
                  <c:v>0.12</c:v>
                </c:pt>
                <c:pt idx="207">
                  <c:v>0.14000000000000001</c:v>
                </c:pt>
                <c:pt idx="208">
                  <c:v>0.16</c:v>
                </c:pt>
                <c:pt idx="209">
                  <c:v>0.18</c:v>
                </c:pt>
                <c:pt idx="210">
                  <c:v>0.2</c:v>
                </c:pt>
                <c:pt idx="211">
                  <c:v>0.22</c:v>
                </c:pt>
                <c:pt idx="212">
                  <c:v>0.24</c:v>
                </c:pt>
                <c:pt idx="213">
                  <c:v>0.26</c:v>
                </c:pt>
                <c:pt idx="214">
                  <c:v>0.28000000000000003</c:v>
                </c:pt>
                <c:pt idx="215">
                  <c:v>0.3</c:v>
                </c:pt>
                <c:pt idx="216">
                  <c:v>0.32</c:v>
                </c:pt>
                <c:pt idx="217">
                  <c:v>0.34</c:v>
                </c:pt>
                <c:pt idx="218">
                  <c:v>0.36</c:v>
                </c:pt>
                <c:pt idx="219">
                  <c:v>0.38</c:v>
                </c:pt>
                <c:pt idx="220">
                  <c:v>0.4</c:v>
                </c:pt>
                <c:pt idx="221">
                  <c:v>0.42</c:v>
                </c:pt>
                <c:pt idx="222">
                  <c:v>0.44</c:v>
                </c:pt>
                <c:pt idx="223">
                  <c:v>0.46</c:v>
                </c:pt>
                <c:pt idx="224">
                  <c:v>0.48</c:v>
                </c:pt>
                <c:pt idx="225">
                  <c:v>0.5</c:v>
                </c:pt>
                <c:pt idx="226">
                  <c:v>0.52</c:v>
                </c:pt>
                <c:pt idx="227">
                  <c:v>0.54</c:v>
                </c:pt>
                <c:pt idx="228">
                  <c:v>0.56000000000000005</c:v>
                </c:pt>
                <c:pt idx="229">
                  <c:v>0.57999999999999996</c:v>
                </c:pt>
                <c:pt idx="230">
                  <c:v>0.6</c:v>
                </c:pt>
                <c:pt idx="231">
                  <c:v>0.62</c:v>
                </c:pt>
                <c:pt idx="232">
                  <c:v>0.64</c:v>
                </c:pt>
                <c:pt idx="233">
                  <c:v>0.66</c:v>
                </c:pt>
                <c:pt idx="234">
                  <c:v>0.68</c:v>
                </c:pt>
                <c:pt idx="235">
                  <c:v>0.7</c:v>
                </c:pt>
                <c:pt idx="236">
                  <c:v>0.72</c:v>
                </c:pt>
                <c:pt idx="237">
                  <c:v>0.74</c:v>
                </c:pt>
                <c:pt idx="238">
                  <c:v>0.76</c:v>
                </c:pt>
                <c:pt idx="239">
                  <c:v>0.78</c:v>
                </c:pt>
                <c:pt idx="240">
                  <c:v>0.8</c:v>
                </c:pt>
                <c:pt idx="241">
                  <c:v>0.82</c:v>
                </c:pt>
                <c:pt idx="242">
                  <c:v>0.84</c:v>
                </c:pt>
                <c:pt idx="243">
                  <c:v>0.86</c:v>
                </c:pt>
                <c:pt idx="244">
                  <c:v>0.88</c:v>
                </c:pt>
                <c:pt idx="245">
                  <c:v>0.9</c:v>
                </c:pt>
                <c:pt idx="246">
                  <c:v>0.92</c:v>
                </c:pt>
                <c:pt idx="247">
                  <c:v>0.94</c:v>
                </c:pt>
                <c:pt idx="248">
                  <c:v>0.96</c:v>
                </c:pt>
                <c:pt idx="249">
                  <c:v>0.98</c:v>
                </c:pt>
                <c:pt idx="250">
                  <c:v>1</c:v>
                </c:pt>
                <c:pt idx="251">
                  <c:v>1.02</c:v>
                </c:pt>
                <c:pt idx="252">
                  <c:v>1.04</c:v>
                </c:pt>
                <c:pt idx="253">
                  <c:v>1.06</c:v>
                </c:pt>
                <c:pt idx="254">
                  <c:v>1.08</c:v>
                </c:pt>
                <c:pt idx="255">
                  <c:v>1.1000000000000001</c:v>
                </c:pt>
                <c:pt idx="256">
                  <c:v>1.1200000000000001</c:v>
                </c:pt>
                <c:pt idx="257">
                  <c:v>1.1399999999999999</c:v>
                </c:pt>
                <c:pt idx="258">
                  <c:v>1.1599999999999999</c:v>
                </c:pt>
                <c:pt idx="259">
                  <c:v>1.1800000000000099</c:v>
                </c:pt>
                <c:pt idx="260">
                  <c:v>1.2</c:v>
                </c:pt>
                <c:pt idx="261">
                  <c:v>1.22</c:v>
                </c:pt>
                <c:pt idx="262">
                  <c:v>1.24</c:v>
                </c:pt>
                <c:pt idx="263">
                  <c:v>1.26000000000001</c:v>
                </c:pt>
                <c:pt idx="264">
                  <c:v>1.28</c:v>
                </c:pt>
                <c:pt idx="265">
                  <c:v>1.3</c:v>
                </c:pt>
                <c:pt idx="266">
                  <c:v>1.32</c:v>
                </c:pt>
                <c:pt idx="267">
                  <c:v>1.3400000000000101</c:v>
                </c:pt>
                <c:pt idx="268">
                  <c:v>1.36</c:v>
                </c:pt>
                <c:pt idx="269">
                  <c:v>1.38</c:v>
                </c:pt>
                <c:pt idx="270">
                  <c:v>1.4</c:v>
                </c:pt>
                <c:pt idx="271">
                  <c:v>1.4200000000000099</c:v>
                </c:pt>
                <c:pt idx="272">
                  <c:v>1.44</c:v>
                </c:pt>
                <c:pt idx="273">
                  <c:v>1.46</c:v>
                </c:pt>
                <c:pt idx="274">
                  <c:v>1.48</c:v>
                </c:pt>
                <c:pt idx="275">
                  <c:v>1.50000000000001</c:v>
                </c:pt>
                <c:pt idx="276">
                  <c:v>1.52</c:v>
                </c:pt>
                <c:pt idx="277">
                  <c:v>1.54</c:v>
                </c:pt>
                <c:pt idx="278">
                  <c:v>1.56</c:v>
                </c:pt>
                <c:pt idx="279">
                  <c:v>1.5800000000000101</c:v>
                </c:pt>
                <c:pt idx="280">
                  <c:v>1.6</c:v>
                </c:pt>
                <c:pt idx="281">
                  <c:v>1.62</c:v>
                </c:pt>
                <c:pt idx="282">
                  <c:v>1.6400000000000099</c:v>
                </c:pt>
                <c:pt idx="283">
                  <c:v>1.6600000000000099</c:v>
                </c:pt>
                <c:pt idx="284">
                  <c:v>1.6800000000000099</c:v>
                </c:pt>
                <c:pt idx="285">
                  <c:v>1.7</c:v>
                </c:pt>
                <c:pt idx="286">
                  <c:v>1.72000000000001</c:v>
                </c:pt>
                <c:pt idx="287">
                  <c:v>1.74000000000001</c:v>
                </c:pt>
                <c:pt idx="288">
                  <c:v>1.76000000000001</c:v>
                </c:pt>
                <c:pt idx="289">
                  <c:v>1.78</c:v>
                </c:pt>
                <c:pt idx="290">
                  <c:v>1.80000000000001</c:v>
                </c:pt>
                <c:pt idx="291">
                  <c:v>1.8200000000000101</c:v>
                </c:pt>
                <c:pt idx="292">
                  <c:v>1.8400000000000101</c:v>
                </c:pt>
                <c:pt idx="293">
                  <c:v>1.86</c:v>
                </c:pt>
                <c:pt idx="294">
                  <c:v>1.8800000000000101</c:v>
                </c:pt>
                <c:pt idx="295">
                  <c:v>1.9000000000000099</c:v>
                </c:pt>
                <c:pt idx="296">
                  <c:v>1.9200000000000099</c:v>
                </c:pt>
                <c:pt idx="297">
                  <c:v>1.94</c:v>
                </c:pt>
                <c:pt idx="298">
                  <c:v>1.96000000000001</c:v>
                </c:pt>
                <c:pt idx="299">
                  <c:v>1.98000000000001</c:v>
                </c:pt>
                <c:pt idx="300">
                  <c:v>2.0000000000000102</c:v>
                </c:pt>
                <c:pt idx="301">
                  <c:v>2.02</c:v>
                </c:pt>
                <c:pt idx="302">
                  <c:v>2.0400000000000098</c:v>
                </c:pt>
                <c:pt idx="303">
                  <c:v>2.0600000000000098</c:v>
                </c:pt>
                <c:pt idx="304">
                  <c:v>2.0800000000000098</c:v>
                </c:pt>
                <c:pt idx="305">
                  <c:v>2.1</c:v>
                </c:pt>
                <c:pt idx="306">
                  <c:v>2.1200000000000099</c:v>
                </c:pt>
                <c:pt idx="307">
                  <c:v>2.1400000000000099</c:v>
                </c:pt>
                <c:pt idx="308">
                  <c:v>2.1600000000000099</c:v>
                </c:pt>
                <c:pt idx="309">
                  <c:v>2.1800000000000099</c:v>
                </c:pt>
                <c:pt idx="310">
                  <c:v>2.2000000000000099</c:v>
                </c:pt>
                <c:pt idx="311">
                  <c:v>2.22000000000001</c:v>
                </c:pt>
                <c:pt idx="312">
                  <c:v>2.24000000000001</c:v>
                </c:pt>
                <c:pt idx="313">
                  <c:v>2.26000000000001</c:v>
                </c:pt>
                <c:pt idx="314">
                  <c:v>2.28000000000001</c:v>
                </c:pt>
                <c:pt idx="315">
                  <c:v>2.30000000000001</c:v>
                </c:pt>
                <c:pt idx="316">
                  <c:v>2.3200000000000101</c:v>
                </c:pt>
                <c:pt idx="317">
                  <c:v>2.3400000000000101</c:v>
                </c:pt>
                <c:pt idx="318">
                  <c:v>2.3600000000000101</c:v>
                </c:pt>
                <c:pt idx="319">
                  <c:v>2.3800000000000101</c:v>
                </c:pt>
                <c:pt idx="320">
                  <c:v>2.4000000000000101</c:v>
                </c:pt>
                <c:pt idx="321">
                  <c:v>2.4200000000000101</c:v>
                </c:pt>
                <c:pt idx="322">
                  <c:v>2.4400000000000102</c:v>
                </c:pt>
                <c:pt idx="323">
                  <c:v>2.4600000000000102</c:v>
                </c:pt>
                <c:pt idx="324">
                  <c:v>2.4800000000000102</c:v>
                </c:pt>
                <c:pt idx="325">
                  <c:v>2.5000000000000102</c:v>
                </c:pt>
                <c:pt idx="326">
                  <c:v>2.5200000000000098</c:v>
                </c:pt>
                <c:pt idx="327">
                  <c:v>2.5400000000000098</c:v>
                </c:pt>
                <c:pt idx="328">
                  <c:v>2.5600000000000098</c:v>
                </c:pt>
                <c:pt idx="329">
                  <c:v>2.5800000000000098</c:v>
                </c:pt>
                <c:pt idx="330">
                  <c:v>2.6000000000000099</c:v>
                </c:pt>
                <c:pt idx="331">
                  <c:v>2.6200000000000099</c:v>
                </c:pt>
                <c:pt idx="332">
                  <c:v>2.6400000000000099</c:v>
                </c:pt>
                <c:pt idx="333">
                  <c:v>2.6600000000000099</c:v>
                </c:pt>
                <c:pt idx="334">
                  <c:v>2.6800000000000099</c:v>
                </c:pt>
                <c:pt idx="335">
                  <c:v>2.7000000000000099</c:v>
                </c:pt>
                <c:pt idx="336">
                  <c:v>2.72000000000001</c:v>
                </c:pt>
                <c:pt idx="337">
                  <c:v>2.74000000000001</c:v>
                </c:pt>
                <c:pt idx="338">
                  <c:v>2.76000000000001</c:v>
                </c:pt>
                <c:pt idx="339">
                  <c:v>2.78000000000001</c:v>
                </c:pt>
                <c:pt idx="340">
                  <c:v>2.80000000000001</c:v>
                </c:pt>
                <c:pt idx="341">
                  <c:v>2.8200000000000101</c:v>
                </c:pt>
                <c:pt idx="342">
                  <c:v>2.8400000000000101</c:v>
                </c:pt>
                <c:pt idx="343">
                  <c:v>2.8600000000000101</c:v>
                </c:pt>
                <c:pt idx="344">
                  <c:v>2.8800000000000101</c:v>
                </c:pt>
                <c:pt idx="345">
                  <c:v>2.9000000000000101</c:v>
                </c:pt>
                <c:pt idx="346">
                  <c:v>2.9200000000000101</c:v>
                </c:pt>
                <c:pt idx="347">
                  <c:v>2.9400000000000102</c:v>
                </c:pt>
                <c:pt idx="348">
                  <c:v>2.9600000000000102</c:v>
                </c:pt>
                <c:pt idx="349">
                  <c:v>2.9800000000000102</c:v>
                </c:pt>
                <c:pt idx="350">
                  <c:v>3.0000000000000102</c:v>
                </c:pt>
                <c:pt idx="351">
                  <c:v>3.0200000000000098</c:v>
                </c:pt>
                <c:pt idx="352">
                  <c:v>3.0400000000000098</c:v>
                </c:pt>
                <c:pt idx="353">
                  <c:v>3.0600000000000098</c:v>
                </c:pt>
                <c:pt idx="354">
                  <c:v>3.0800000000000098</c:v>
                </c:pt>
                <c:pt idx="355">
                  <c:v>3.1000000000000099</c:v>
                </c:pt>
                <c:pt idx="356">
                  <c:v>3.1200000000000099</c:v>
                </c:pt>
                <c:pt idx="357">
                  <c:v>3.1400000000000099</c:v>
                </c:pt>
                <c:pt idx="358">
                  <c:v>3.1600000000000099</c:v>
                </c:pt>
                <c:pt idx="359">
                  <c:v>3.1800000000000099</c:v>
                </c:pt>
                <c:pt idx="360">
                  <c:v>3.2000000000000099</c:v>
                </c:pt>
                <c:pt idx="361">
                  <c:v>3.22000000000001</c:v>
                </c:pt>
                <c:pt idx="362">
                  <c:v>3.24000000000001</c:v>
                </c:pt>
                <c:pt idx="363">
                  <c:v>3.26000000000001</c:v>
                </c:pt>
                <c:pt idx="364">
                  <c:v>3.28000000000001</c:v>
                </c:pt>
                <c:pt idx="365">
                  <c:v>3.30000000000001</c:v>
                </c:pt>
                <c:pt idx="366">
                  <c:v>3.3200000000000101</c:v>
                </c:pt>
                <c:pt idx="367">
                  <c:v>3.3400000000000101</c:v>
                </c:pt>
                <c:pt idx="368">
                  <c:v>3.3600000000000101</c:v>
                </c:pt>
                <c:pt idx="369">
                  <c:v>3.3800000000000101</c:v>
                </c:pt>
                <c:pt idx="370">
                  <c:v>3.4000000000000101</c:v>
                </c:pt>
                <c:pt idx="371">
                  <c:v>3.4200000000000101</c:v>
                </c:pt>
                <c:pt idx="372">
                  <c:v>3.4400000000000102</c:v>
                </c:pt>
                <c:pt idx="373">
                  <c:v>3.4600000000000102</c:v>
                </c:pt>
                <c:pt idx="374">
                  <c:v>3.4800000000000102</c:v>
                </c:pt>
                <c:pt idx="375">
                  <c:v>3.5000000000000102</c:v>
                </c:pt>
                <c:pt idx="376">
                  <c:v>3.5200000000000098</c:v>
                </c:pt>
                <c:pt idx="377">
                  <c:v>3.5400000000000098</c:v>
                </c:pt>
                <c:pt idx="378">
                  <c:v>3.5600000000000098</c:v>
                </c:pt>
                <c:pt idx="379">
                  <c:v>3.5800000000000098</c:v>
                </c:pt>
                <c:pt idx="380">
                  <c:v>3.6000000000000099</c:v>
                </c:pt>
                <c:pt idx="381">
                  <c:v>3.6200000000000099</c:v>
                </c:pt>
                <c:pt idx="382">
                  <c:v>3.6400000000000099</c:v>
                </c:pt>
                <c:pt idx="383">
                  <c:v>3.6600000000000099</c:v>
                </c:pt>
                <c:pt idx="384">
                  <c:v>3.6800000000000099</c:v>
                </c:pt>
                <c:pt idx="385">
                  <c:v>3.7000000000000099</c:v>
                </c:pt>
                <c:pt idx="386">
                  <c:v>3.72000000000001</c:v>
                </c:pt>
                <c:pt idx="387">
                  <c:v>3.74000000000001</c:v>
                </c:pt>
                <c:pt idx="388">
                  <c:v>3.76000000000001</c:v>
                </c:pt>
                <c:pt idx="389">
                  <c:v>3.78000000000001</c:v>
                </c:pt>
                <c:pt idx="390">
                  <c:v>3.80000000000001</c:v>
                </c:pt>
                <c:pt idx="391">
                  <c:v>3.8200000000000101</c:v>
                </c:pt>
                <c:pt idx="392">
                  <c:v>3.8400000000000101</c:v>
                </c:pt>
                <c:pt idx="393">
                  <c:v>3.8600000000000101</c:v>
                </c:pt>
                <c:pt idx="394">
                  <c:v>3.8800000000000101</c:v>
                </c:pt>
                <c:pt idx="395">
                  <c:v>3.9000000000000101</c:v>
                </c:pt>
                <c:pt idx="396">
                  <c:v>3.9200000000000101</c:v>
                </c:pt>
                <c:pt idx="397">
                  <c:v>3.9400000000000102</c:v>
                </c:pt>
                <c:pt idx="398">
                  <c:v>3.9600000000000102</c:v>
                </c:pt>
                <c:pt idx="399">
                  <c:v>3.9800000000000102</c:v>
                </c:pt>
                <c:pt idx="400">
                  <c:v>4.0000000000000098</c:v>
                </c:pt>
              </c:numCache>
            </c:numRef>
          </c:cat>
          <c:val>
            <c:numRef>
              <c:f>'Student''s t'!$E$4:$E$404</c:f>
              <c:numCache>
                <c:formatCode>0.00000</c:formatCode>
                <c:ptCount val="401"/>
                <c:pt idx="0">
                  <c:v>1.9748864017226624E-3</c:v>
                </c:pt>
                <c:pt idx="1">
                  <c:v>2.0308482133512711E-3</c:v>
                </c:pt>
                <c:pt idx="2">
                  <c:v>2.0885171950379639E-3</c:v>
                </c:pt>
                <c:pt idx="3">
                  <c:v>2.1479483665353722E-3</c:v>
                </c:pt>
                <c:pt idx="4">
                  <c:v>2.2091985840239294E-3</c:v>
                </c:pt>
                <c:pt idx="5">
                  <c:v>2.2723266020573552E-3</c:v>
                </c:pt>
                <c:pt idx="6">
                  <c:v>2.337393137543756E-3</c:v>
                </c:pt>
                <c:pt idx="7">
                  <c:v>2.4044609358229128E-3</c:v>
                </c:pt>
                <c:pt idx="8">
                  <c:v>2.4735948389017024E-3</c:v>
                </c:pt>
                <c:pt idx="9">
                  <c:v>2.5448618559108793E-3</c:v>
                </c:pt>
                <c:pt idx="10">
                  <c:v>2.6183312358476593E-3</c:v>
                </c:pt>
                <c:pt idx="11">
                  <c:v>2.6940745426699063E-3</c:v>
                </c:pt>
                <c:pt idx="12">
                  <c:v>2.7721657328088744E-3</c:v>
                </c:pt>
                <c:pt idx="13">
                  <c:v>2.8526812351686668E-3</c:v>
                </c:pt>
                <c:pt idx="14">
                  <c:v>2.9357000336817838E-3</c:v>
                </c:pt>
                <c:pt idx="15">
                  <c:v>3.0213037524912017E-3</c:v>
                </c:pt>
                <c:pt idx="16">
                  <c:v>3.1095767438305928E-3</c:v>
                </c:pt>
                <c:pt idx="17">
                  <c:v>3.200606178675154E-3</c:v>
                </c:pt>
                <c:pt idx="18">
                  <c:v>3.2944821402366999E-3</c:v>
                </c:pt>
                <c:pt idx="19">
                  <c:v>3.3912977203773621E-3</c:v>
                </c:pt>
                <c:pt idx="20">
                  <c:v>3.4911491190171818E-3</c:v>
                </c:pt>
                <c:pt idx="21">
                  <c:v>3.5941357466115912E-3</c:v>
                </c:pt>
                <c:pt idx="22">
                  <c:v>3.7003603297753739E-3</c:v>
                </c:pt>
                <c:pt idx="23">
                  <c:v>3.8099290201302027E-3</c:v>
                </c:pt>
                <c:pt idx="24">
                  <c:v>3.9229515064534478E-3</c:v>
                </c:pt>
                <c:pt idx="25">
                  <c:v>4.0395411302059456E-3</c:v>
                </c:pt>
                <c:pt idx="26">
                  <c:v>4.1598150045167887E-3</c:v>
                </c:pt>
                <c:pt idx="27">
                  <c:v>4.2838941367030862E-3</c:v>
                </c:pt>
                <c:pt idx="28">
                  <c:v>4.4119035544025595E-3</c:v>
                </c:pt>
                <c:pt idx="29">
                  <c:v>4.5439724353962098E-3</c:v>
                </c:pt>
                <c:pt idx="30">
                  <c:v>4.6802342411982429E-3</c:v>
                </c:pt>
                <c:pt idx="31">
                  <c:v>4.8208268544890527E-3</c:v>
                </c:pt>
                <c:pt idx="32">
                  <c:v>4.9658927204665679E-3</c:v>
                </c:pt>
                <c:pt idx="33">
                  <c:v>5.1155789921897218E-3</c:v>
                </c:pt>
                <c:pt idx="34">
                  <c:v>5.2700376799864135E-3</c:v>
                </c:pt>
                <c:pt idx="35">
                  <c:v>5.4294258049964739E-3</c:v>
                </c:pt>
                <c:pt idx="36">
                  <c:v>5.5939055569180392E-3</c:v>
                </c:pt>
                <c:pt idx="37">
                  <c:v>5.7636444560232409E-3</c:v>
                </c:pt>
                <c:pt idx="38">
                  <c:v>5.938815519506483E-3</c:v>
                </c:pt>
                <c:pt idx="39">
                  <c:v>6.1195974322250839E-3</c:v>
                </c:pt>
                <c:pt idx="40">
                  <c:v>6.3061747218887748E-3</c:v>
                </c:pt>
                <c:pt idx="41">
                  <c:v>6.4987379387503666E-3</c:v>
                </c:pt>
                <c:pt idx="42">
                  <c:v>6.6974838398453657E-3</c:v>
                </c:pt>
                <c:pt idx="43">
                  <c:v>6.9026155778234861E-3</c:v>
                </c:pt>
                <c:pt idx="44">
                  <c:v>7.1143428944093643E-3</c:v>
                </c:pt>
                <c:pt idx="45">
                  <c:v>7.3328823185238451E-3</c:v>
                </c:pt>
                <c:pt idx="46">
                  <c:v>7.5584573690904294E-3</c:v>
                </c:pt>
                <c:pt idx="47">
                  <c:v>7.791298762544442E-3</c:v>
                </c:pt>
                <c:pt idx="48">
                  <c:v>8.0316446250542871E-3</c:v>
                </c:pt>
                <c:pt idx="49">
                  <c:v>8.2797407094558073E-3</c:v>
                </c:pt>
                <c:pt idx="50">
                  <c:v>8.5358406168913239E-3</c:v>
                </c:pt>
                <c:pt idx="51">
                  <c:v>8.8002060231347178E-3</c:v>
                </c:pt>
                <c:pt idx="52">
                  <c:v>9.0731069095733741E-3</c:v>
                </c:pt>
                <c:pt idx="53">
                  <c:v>9.3548217988056268E-3</c:v>
                </c:pt>
                <c:pt idx="54">
                  <c:v>9.6456379947999962E-3</c:v>
                </c:pt>
                <c:pt idx="55">
                  <c:v>9.9458518275489325E-3</c:v>
                </c:pt>
                <c:pt idx="56">
                  <c:v>1.0255768902135032E-2</c:v>
                </c:pt>
                <c:pt idx="57">
                  <c:v>1.0575704352112429E-2</c:v>
                </c:pt>
                <c:pt idx="58">
                  <c:v>1.0905983097089294E-2</c:v>
                </c:pt>
                <c:pt idx="59">
                  <c:v>1.1246940104379499E-2</c:v>
                </c:pt>
                <c:pt idx="60">
                  <c:v>1.1598920654573141E-2</c:v>
                </c:pt>
                <c:pt idx="61">
                  <c:v>1.1962280610855086E-2</c:v>
                </c:pt>
                <c:pt idx="62">
                  <c:v>1.2337386691879403E-2</c:v>
                </c:pt>
                <c:pt idx="63">
                  <c:v>1.2724616747985558E-2</c:v>
                </c:pt>
                <c:pt idx="64">
                  <c:v>1.3124360040517613E-2</c:v>
                </c:pt>
                <c:pt idx="65">
                  <c:v>1.3537017523982951E-2</c:v>
                </c:pt>
                <c:pt idx="66">
                  <c:v>1.3963002130760101E-2</c:v>
                </c:pt>
                <c:pt idx="67">
                  <c:v>1.4402739058037352E-2</c:v>
                </c:pt>
                <c:pt idx="68">
                  <c:v>1.485666605663436E-2</c:v>
                </c:pt>
                <c:pt idx="69">
                  <c:v>1.5325233721327006E-2</c:v>
                </c:pt>
                <c:pt idx="70">
                  <c:v>1.5808905782264893E-2</c:v>
                </c:pt>
                <c:pt idx="71">
                  <c:v>1.630815939703481E-2</c:v>
                </c:pt>
                <c:pt idx="72">
                  <c:v>1.6823485442888576E-2</c:v>
                </c:pt>
                <c:pt idx="73">
                  <c:v>1.7355388808617069E-2</c:v>
                </c:pt>
                <c:pt idx="74">
                  <c:v>1.7904388685511159E-2</c:v>
                </c:pt>
                <c:pt idx="75">
                  <c:v>1.8471018856812054E-2</c:v>
                </c:pt>
                <c:pt idx="76">
                  <c:v>1.9055827985009256E-2</c:v>
                </c:pt>
                <c:pt idx="77">
                  <c:v>1.965937989630195E-2</c:v>
                </c:pt>
                <c:pt idx="78">
                  <c:v>2.0282253861492815E-2</c:v>
                </c:pt>
                <c:pt idx="79">
                  <c:v>2.0925044872537581E-2</c:v>
                </c:pt>
                <c:pt idx="80">
                  <c:v>2.1588363913923356E-2</c:v>
                </c:pt>
                <c:pt idx="81">
                  <c:v>2.2272838227999928E-2</c:v>
                </c:pt>
                <c:pt idx="82">
                  <c:v>2.2979111573336129E-2</c:v>
                </c:pt>
                <c:pt idx="83">
                  <c:v>2.3707844475119609E-2</c:v>
                </c:pt>
                <c:pt idx="84">
                  <c:v>2.4459714466565294E-2</c:v>
                </c:pt>
                <c:pt idx="85">
                  <c:v>2.5235416320241014E-2</c:v>
                </c:pt>
                <c:pt idx="86">
                  <c:v>2.6035662268162247E-2</c:v>
                </c:pt>
                <c:pt idx="87">
                  <c:v>2.6861182209451211E-2</c:v>
                </c:pt>
                <c:pt idx="88">
                  <c:v>2.7712723904294568E-2</c:v>
                </c:pt>
                <c:pt idx="89">
                  <c:v>2.8591053152877965E-2</c:v>
                </c:pt>
                <c:pt idx="90">
                  <c:v>2.9496953957911749E-2</c:v>
                </c:pt>
                <c:pt idx="91">
                  <c:v>3.0431228669305588E-2</c:v>
                </c:pt>
                <c:pt idx="92">
                  <c:v>3.1394698109487064E-2</c:v>
                </c:pt>
                <c:pt idx="93">
                  <c:v>3.2388201677799495E-2</c:v>
                </c:pt>
                <c:pt idx="94">
                  <c:v>3.3412597432354516E-2</c:v>
                </c:pt>
                <c:pt idx="95">
                  <c:v>3.4468762147656096E-2</c:v>
                </c:pt>
                <c:pt idx="96">
                  <c:v>3.5557591346252471E-2</c:v>
                </c:pt>
                <c:pt idx="97">
                  <c:v>3.6679999302617804E-2</c:v>
                </c:pt>
                <c:pt idx="98">
                  <c:v>3.7836919017407961E-2</c:v>
                </c:pt>
                <c:pt idx="99">
                  <c:v>3.9029302160182237E-2</c:v>
                </c:pt>
                <c:pt idx="100">
                  <c:v>4.025811897863131E-2</c:v>
                </c:pt>
                <c:pt idx="101">
                  <c:v>4.1524358172304258E-2</c:v>
                </c:pt>
                <c:pt idx="102">
                  <c:v>4.282902672878152E-2</c:v>
                </c:pt>
                <c:pt idx="103">
                  <c:v>4.4173149720199943E-2</c:v>
                </c:pt>
                <c:pt idx="104">
                  <c:v>4.555777005800056E-2</c:v>
                </c:pt>
                <c:pt idx="105">
                  <c:v>4.6983948203734402E-2</c:v>
                </c:pt>
                <c:pt idx="106">
                  <c:v>4.8452761833739748E-2</c:v>
                </c:pt>
                <c:pt idx="107">
                  <c:v>4.9965305455479003E-2</c:v>
                </c:pt>
                <c:pt idx="108">
                  <c:v>5.1522689973313246E-2</c:v>
                </c:pt>
                <c:pt idx="109">
                  <c:v>5.3126042201482454E-2</c:v>
                </c:pt>
                <c:pt idx="110">
                  <c:v>5.4776504322064129E-2</c:v>
                </c:pt>
                <c:pt idx="111">
                  <c:v>5.6475233285688424E-2</c:v>
                </c:pt>
                <c:pt idx="112">
                  <c:v>5.8223400152811196E-2</c:v>
                </c:pt>
                <c:pt idx="113">
                  <c:v>6.0022189373372094E-2</c:v>
                </c:pt>
                <c:pt idx="114">
                  <c:v>6.187279800270442E-2</c:v>
                </c:pt>
                <c:pt idx="115">
                  <c:v>6.3776434851617089E-2</c:v>
                </c:pt>
                <c:pt idx="116">
                  <c:v>6.5734319568627186E-2</c:v>
                </c:pt>
                <c:pt idx="117">
                  <c:v>6.7747681652400346E-2</c:v>
                </c:pt>
                <c:pt idx="118">
                  <c:v>6.9817759392544435E-2</c:v>
                </c:pt>
                <c:pt idx="119">
                  <c:v>7.1945798737002395E-2</c:v>
                </c:pt>
                <c:pt idx="120">
                  <c:v>7.4133052084411788E-2</c:v>
                </c:pt>
                <c:pt idx="121">
                  <c:v>7.6380776999923919E-2</c:v>
                </c:pt>
                <c:pt idx="122">
                  <c:v>7.8690234853134755E-2</c:v>
                </c:pt>
                <c:pt idx="123">
                  <c:v>8.106268937693191E-2</c:v>
                </c:pt>
                <c:pt idx="124">
                  <c:v>8.3499405146255049E-2</c:v>
                </c:pt>
                <c:pt idx="125">
                  <c:v>8.6001645975955693E-2</c:v>
                </c:pt>
                <c:pt idx="126">
                  <c:v>8.8570673237169009E-2</c:v>
                </c:pt>
                <c:pt idx="127">
                  <c:v>9.1207744091833881E-2</c:v>
                </c:pt>
                <c:pt idx="128">
                  <c:v>9.391410964525751E-2</c:v>
                </c:pt>
                <c:pt idx="129">
                  <c:v>9.6691013016887553E-2</c:v>
                </c:pt>
                <c:pt idx="130">
                  <c:v>9.9539687329743803E-2</c:v>
                </c:pt>
                <c:pt idx="131">
                  <c:v>0.10246135361926485</c:v>
                </c:pt>
                <c:pt idx="132">
                  <c:v>0.10545721866265564</c:v>
                </c:pt>
                <c:pt idx="133">
                  <c:v>0.10852847273015512</c:v>
                </c:pt>
                <c:pt idx="134">
                  <c:v>0.11167628726000278</c:v>
                </c:pt>
                <c:pt idx="135">
                  <c:v>0.11490181245926287</c:v>
                </c:pt>
                <c:pt idx="136">
                  <c:v>0.11820617483304238</c:v>
                </c:pt>
                <c:pt idx="137">
                  <c:v>0.12159047464505451</c:v>
                </c:pt>
                <c:pt idx="138">
                  <c:v>0.12505578331288106</c:v>
                </c:pt>
                <c:pt idx="139">
                  <c:v>0.12860314074172957</c:v>
                </c:pt>
                <c:pt idx="140">
                  <c:v>0.13223355260090816</c:v>
                </c:pt>
                <c:pt idx="141">
                  <c:v>0.13594798754768736</c:v>
                </c:pt>
                <c:pt idx="142">
                  <c:v>0.13974737440367938</c:v>
                </c:pt>
                <c:pt idx="143">
                  <c:v>0.1436325992893088</c:v>
                </c:pt>
                <c:pt idx="144">
                  <c:v>0.14760450272242237</c:v>
                </c:pt>
                <c:pt idx="145">
                  <c:v>0.15166387668753004</c:v>
                </c:pt>
                <c:pt idx="146">
                  <c:v>0.15581146168263529</c:v>
                </c:pt>
                <c:pt idx="147">
                  <c:v>0.16004794375105863</c:v>
                </c:pt>
                <c:pt idx="148">
                  <c:v>0.16437395150610309</c:v>
                </c:pt>
                <c:pt idx="149">
                  <c:v>0.16879005315683382</c:v>
                </c:pt>
                <c:pt idx="150">
                  <c:v>0.17329675354366708</c:v>
                </c:pt>
                <c:pt idx="151">
                  <c:v>0.17789449119285922</c:v>
                </c:pt>
                <c:pt idx="152">
                  <c:v>0.18258363539935593</c:v>
                </c:pt>
                <c:pt idx="153">
                  <c:v>0.18736448334782346</c:v>
                </c:pt>
                <c:pt idx="154">
                  <c:v>0.19223725728199964</c:v>
                </c:pt>
                <c:pt idx="155">
                  <c:v>0.19720210173279218</c:v>
                </c:pt>
                <c:pt idx="156">
                  <c:v>0.20225908081581456</c:v>
                </c:pt>
                <c:pt idx="157">
                  <c:v>0.20740817560925873</c:v>
                </c:pt>
                <c:pt idx="158">
                  <c:v>0.21264928162318525</c:v>
                </c:pt>
                <c:pt idx="159">
                  <c:v>0.21798220637143523</c:v>
                </c:pt>
                <c:pt idx="160">
                  <c:v>0.22340666705745427</c:v>
                </c:pt>
                <c:pt idx="161">
                  <c:v>0.22892228838534295</c:v>
                </c:pt>
                <c:pt idx="162">
                  <c:v>0.23452860050742808</c:v>
                </c:pt>
                <c:pt idx="163">
                  <c:v>0.24022503711956222</c:v>
                </c:pt>
                <c:pt idx="164">
                  <c:v>0.24601093371522237</c:v>
                </c:pt>
                <c:pt idx="165">
                  <c:v>0.25188552600927233</c:v>
                </c:pt>
                <c:pt idx="166">
                  <c:v>0.257847948541992</c:v>
                </c:pt>
                <c:pt idx="167">
                  <c:v>0.26389723347364541</c:v>
                </c:pt>
                <c:pt idx="168">
                  <c:v>0.27003230957946739</c:v>
                </c:pt>
                <c:pt idx="169">
                  <c:v>0.27625200145449058</c:v>
                </c:pt>
                <c:pt idx="170">
                  <c:v>0.28255502893710904</c:v>
                </c:pt>
                <c:pt idx="171">
                  <c:v>0.28894000675968945</c:v>
                </c:pt>
                <c:pt idx="172">
                  <c:v>0.295405444433887</c:v>
                </c:pt>
                <c:pt idx="173">
                  <c:v>0.30194974637761318</c:v>
                </c:pt>
                <c:pt idx="174">
                  <c:v>0.30857121228982609</c:v>
                </c:pt>
                <c:pt idx="175">
                  <c:v>0.31526803777848816</c:v>
                </c:pt>
                <c:pt idx="176">
                  <c:v>0.32203831524614934</c:v>
                </c:pt>
                <c:pt idx="177">
                  <c:v>0.32888003503668273</c:v>
                </c:pt>
                <c:pt idx="178">
                  <c:v>0.33579108684571735</c:v>
                </c:pt>
                <c:pt idx="179">
                  <c:v>0.34276926139629393</c:v>
                </c:pt>
                <c:pt idx="180">
                  <c:v>0.34981225238021041</c:v>
                </c:pt>
                <c:pt idx="181">
                  <c:v>0.35691765866443792</c:v>
                </c:pt>
                <c:pt idx="182">
                  <c:v>0.36408298676087469</c:v>
                </c:pt>
                <c:pt idx="183">
                  <c:v>0.37130565355657363</c:v>
                </c:pt>
                <c:pt idx="184">
                  <c:v>0.37858298930044038</c:v>
                </c:pt>
                <c:pt idx="185">
                  <c:v>0.38591224084124931</c:v>
                </c:pt>
                <c:pt idx="186">
                  <c:v>0.39329057511068166</c:v>
                </c:pt>
                <c:pt idx="187">
                  <c:v>0.40071508284395685</c:v>
                </c:pt>
                <c:pt idx="188">
                  <c:v>0.4081827825295109</c:v>
                </c:pt>
                <c:pt idx="189">
                  <c:v>0.41569062457808387</c:v>
                </c:pt>
                <c:pt idx="190">
                  <c:v>0.42323549570051872</c:v>
                </c:pt>
                <c:pt idx="191">
                  <c:v>0.43081422348255505</c:v>
                </c:pt>
                <c:pt idx="192">
                  <c:v>0.43842358114392754</c:v>
                </c:pt>
                <c:pt idx="193">
                  <c:v>0.44606029246815831</c:v>
                </c:pt>
                <c:pt idx="194">
                  <c:v>0.4537210368885759</c:v>
                </c:pt>
                <c:pt idx="195">
                  <c:v>0.46140245471529845</c:v>
                </c:pt>
                <c:pt idx="196">
                  <c:v>0.46910115248719991</c:v>
                </c:pt>
                <c:pt idx="197">
                  <c:v>0.47681370843223547</c:v>
                </c:pt>
                <c:pt idx="198">
                  <c:v>0.48453667801894151</c:v>
                </c:pt>
                <c:pt idx="199">
                  <c:v>0.49226659958145325</c:v>
                </c:pt>
                <c:pt idx="200">
                  <c:v>0.5</c:v>
                </c:pt>
                <c:pt idx="201">
                  <c:v>0.50773340041854653</c:v>
                </c:pt>
                <c:pt idx="202">
                  <c:v>0.51546332198105849</c:v>
                </c:pt>
                <c:pt idx="203">
                  <c:v>0.52318629156776431</c:v>
                </c:pt>
                <c:pt idx="204">
                  <c:v>0.53089884751280003</c:v>
                </c:pt>
                <c:pt idx="205">
                  <c:v>0.53859754528470138</c:v>
                </c:pt>
                <c:pt idx="206">
                  <c:v>0.5462789631114241</c:v>
                </c:pt>
                <c:pt idx="207">
                  <c:v>0.55393970753184174</c:v>
                </c:pt>
                <c:pt idx="208">
                  <c:v>0.56157641885607246</c:v>
                </c:pt>
                <c:pt idx="209">
                  <c:v>0.56918577651744495</c:v>
                </c:pt>
                <c:pt idx="210">
                  <c:v>0.57676450429948134</c:v>
                </c:pt>
                <c:pt idx="211">
                  <c:v>0.58430937542191619</c:v>
                </c:pt>
                <c:pt idx="212">
                  <c:v>0.5918172174704891</c:v>
                </c:pt>
                <c:pt idx="213">
                  <c:v>0.59928491715604315</c:v>
                </c:pt>
                <c:pt idx="214">
                  <c:v>0.60670942488931834</c:v>
                </c:pt>
                <c:pt idx="215">
                  <c:v>0.61408775915875069</c:v>
                </c:pt>
                <c:pt idx="216">
                  <c:v>0.62141701069955957</c:v>
                </c:pt>
                <c:pt idx="217">
                  <c:v>0.62869434644342637</c:v>
                </c:pt>
                <c:pt idx="218">
                  <c:v>0.63591701323912531</c:v>
                </c:pt>
                <c:pt idx="219">
                  <c:v>0.64308234133556208</c:v>
                </c:pt>
                <c:pt idx="220">
                  <c:v>0.65018774761978959</c:v>
                </c:pt>
                <c:pt idx="221">
                  <c:v>0.65723073860370607</c:v>
                </c:pt>
                <c:pt idx="222">
                  <c:v>0.66420891315428265</c:v>
                </c:pt>
                <c:pt idx="223">
                  <c:v>0.67111996496331727</c:v>
                </c:pt>
                <c:pt idx="224">
                  <c:v>0.67796168475385066</c:v>
                </c:pt>
                <c:pt idx="225">
                  <c:v>0.68473196222151178</c:v>
                </c:pt>
                <c:pt idx="226">
                  <c:v>0.69142878771017391</c:v>
                </c:pt>
                <c:pt idx="227">
                  <c:v>0.69805025362238682</c:v>
                </c:pt>
                <c:pt idx="228">
                  <c:v>0.70459455556611306</c:v>
                </c:pt>
                <c:pt idx="229">
                  <c:v>0.71105999324031055</c:v>
                </c:pt>
                <c:pt idx="230">
                  <c:v>0.71744497106289096</c:v>
                </c:pt>
                <c:pt idx="231">
                  <c:v>0.72374799854550942</c:v>
                </c:pt>
                <c:pt idx="232">
                  <c:v>0.72996769042053256</c:v>
                </c:pt>
                <c:pt idx="233">
                  <c:v>0.73610276652635465</c:v>
                </c:pt>
                <c:pt idx="234">
                  <c:v>0.742152051458008</c:v>
                </c:pt>
                <c:pt idx="235">
                  <c:v>0.74811447399072772</c:v>
                </c:pt>
                <c:pt idx="236">
                  <c:v>0.75398906628477769</c:v>
                </c:pt>
                <c:pt idx="237">
                  <c:v>0.75977496288043778</c:v>
                </c:pt>
                <c:pt idx="238">
                  <c:v>0.76547139949257192</c:v>
                </c:pt>
                <c:pt idx="239">
                  <c:v>0.77107771161465699</c:v>
                </c:pt>
                <c:pt idx="240">
                  <c:v>0.77659333294254573</c:v>
                </c:pt>
                <c:pt idx="241">
                  <c:v>0.78201779362856483</c:v>
                </c:pt>
                <c:pt idx="242">
                  <c:v>0.7873507183768147</c:v>
                </c:pt>
                <c:pt idx="243">
                  <c:v>0.79259182439074127</c:v>
                </c:pt>
                <c:pt idx="244">
                  <c:v>0.79774091918418544</c:v>
                </c:pt>
                <c:pt idx="245">
                  <c:v>0.80279789826720782</c:v>
                </c:pt>
                <c:pt idx="246">
                  <c:v>0.8077627427180003</c:v>
                </c:pt>
                <c:pt idx="247">
                  <c:v>0.81263551665217659</c:v>
                </c:pt>
                <c:pt idx="248">
                  <c:v>0.81741636460064404</c:v>
                </c:pt>
                <c:pt idx="249">
                  <c:v>0.82210550880714073</c:v>
                </c:pt>
                <c:pt idx="250">
                  <c:v>0.82670324645633286</c:v>
                </c:pt>
                <c:pt idx="251">
                  <c:v>0.83120994684316618</c:v>
                </c:pt>
                <c:pt idx="252">
                  <c:v>0.83562604849389688</c:v>
                </c:pt>
                <c:pt idx="253">
                  <c:v>0.83995205624894131</c:v>
                </c:pt>
                <c:pt idx="254">
                  <c:v>0.84418853831736473</c:v>
                </c:pt>
                <c:pt idx="255">
                  <c:v>0.84833612331246999</c:v>
                </c:pt>
                <c:pt idx="256">
                  <c:v>0.85239549727757757</c:v>
                </c:pt>
                <c:pt idx="257">
                  <c:v>0.85636740071069117</c:v>
                </c:pt>
                <c:pt idx="258">
                  <c:v>0.86025262559632065</c:v>
                </c:pt>
                <c:pt idx="259">
                  <c:v>0.86405201245231444</c:v>
                </c:pt>
                <c:pt idx="260">
                  <c:v>0.86776644739909181</c:v>
                </c:pt>
                <c:pt idx="261">
                  <c:v>0.87139685925827037</c:v>
                </c:pt>
                <c:pt idx="262">
                  <c:v>0.87494421668711897</c:v>
                </c:pt>
                <c:pt idx="263">
                  <c:v>0.8784095253549471</c:v>
                </c:pt>
                <c:pt idx="264">
                  <c:v>0.88179382516695759</c:v>
                </c:pt>
                <c:pt idx="265">
                  <c:v>0.8850981875407371</c:v>
                </c:pt>
                <c:pt idx="266">
                  <c:v>0.88832371273999722</c:v>
                </c:pt>
                <c:pt idx="267">
                  <c:v>0.89147152726984646</c:v>
                </c:pt>
                <c:pt idx="268">
                  <c:v>0.89454278133734433</c:v>
                </c:pt>
                <c:pt idx="269">
                  <c:v>0.89753864638073511</c:v>
                </c:pt>
                <c:pt idx="270">
                  <c:v>0.90046031267025617</c:v>
                </c:pt>
                <c:pt idx="271">
                  <c:v>0.9033089869831139</c:v>
                </c:pt>
                <c:pt idx="272">
                  <c:v>0.90608589035474252</c:v>
                </c:pt>
                <c:pt idx="273">
                  <c:v>0.90879225590816615</c:v>
                </c:pt>
                <c:pt idx="274">
                  <c:v>0.91142932676283095</c:v>
                </c:pt>
                <c:pt idx="275">
                  <c:v>0.91399835402404561</c:v>
                </c:pt>
                <c:pt idx="276">
                  <c:v>0.91650059485374491</c:v>
                </c:pt>
                <c:pt idx="277">
                  <c:v>0.91893731062306805</c:v>
                </c:pt>
                <c:pt idx="278">
                  <c:v>0.92130976514686524</c:v>
                </c:pt>
                <c:pt idx="279">
                  <c:v>0.92361922300007715</c:v>
                </c:pt>
                <c:pt idx="280">
                  <c:v>0.92586694791558821</c:v>
                </c:pt>
                <c:pt idx="281">
                  <c:v>0.92805420126299765</c:v>
                </c:pt>
                <c:pt idx="282">
                  <c:v>0.93018224060745669</c:v>
                </c:pt>
                <c:pt idx="283">
                  <c:v>0.93225231834760069</c:v>
                </c:pt>
                <c:pt idx="284">
                  <c:v>0.93426568043137381</c:v>
                </c:pt>
                <c:pt idx="285">
                  <c:v>0.9362235651483829</c:v>
                </c:pt>
                <c:pt idx="286">
                  <c:v>0.9381272019972966</c:v>
                </c:pt>
                <c:pt idx="287">
                  <c:v>0.93997781062662888</c:v>
                </c:pt>
                <c:pt idx="288">
                  <c:v>0.94177659984718975</c:v>
                </c:pt>
                <c:pt idx="289">
                  <c:v>0.94352476671431162</c:v>
                </c:pt>
                <c:pt idx="290">
                  <c:v>0.94522349567793673</c:v>
                </c:pt>
                <c:pt idx="291">
                  <c:v>0.94687395779851835</c:v>
                </c:pt>
                <c:pt idx="292">
                  <c:v>0.94847731002668756</c:v>
                </c:pt>
                <c:pt idx="293">
                  <c:v>0.95003469454452105</c:v>
                </c:pt>
                <c:pt idx="294">
                  <c:v>0.95154723816626097</c:v>
                </c:pt>
                <c:pt idx="295">
                  <c:v>0.95301605179626636</c:v>
                </c:pt>
                <c:pt idx="296">
                  <c:v>0.95444222994200012</c:v>
                </c:pt>
                <c:pt idx="297">
                  <c:v>0.95582685027980008</c:v>
                </c:pt>
                <c:pt idx="298">
                  <c:v>0.95717097327121914</c:v>
                </c:pt>
                <c:pt idx="299">
                  <c:v>0.95847564182769629</c:v>
                </c:pt>
                <c:pt idx="300">
                  <c:v>0.95974188102136926</c:v>
                </c:pt>
                <c:pt idx="301">
                  <c:v>0.96097069783981781</c:v>
                </c:pt>
                <c:pt idx="302">
                  <c:v>0.96216308098259262</c:v>
                </c:pt>
                <c:pt idx="303">
                  <c:v>0.96332000069738277</c:v>
                </c:pt>
                <c:pt idx="304">
                  <c:v>0.96444240865374808</c:v>
                </c:pt>
                <c:pt idx="305">
                  <c:v>0.96553123785234396</c:v>
                </c:pt>
                <c:pt idx="306">
                  <c:v>0.96658740256764597</c:v>
                </c:pt>
                <c:pt idx="307">
                  <c:v>0.96761179832220101</c:v>
                </c:pt>
                <c:pt idx="308">
                  <c:v>0.96860530189051341</c:v>
                </c:pt>
                <c:pt idx="309">
                  <c:v>0.96956877133069486</c:v>
                </c:pt>
                <c:pt idx="310">
                  <c:v>0.9705030460420887</c:v>
                </c:pt>
                <c:pt idx="311">
                  <c:v>0.97140894684712242</c:v>
                </c:pt>
                <c:pt idx="312">
                  <c:v>0.97228727609570587</c:v>
                </c:pt>
                <c:pt idx="313">
                  <c:v>0.97313881779054923</c:v>
                </c:pt>
                <c:pt idx="314">
                  <c:v>0.9739643377318381</c:v>
                </c:pt>
                <c:pt idx="315">
                  <c:v>0.97476458367975938</c:v>
                </c:pt>
                <c:pt idx="316">
                  <c:v>0.97554028553343508</c:v>
                </c:pt>
                <c:pt idx="317">
                  <c:v>0.9762921555248808</c:v>
                </c:pt>
                <c:pt idx="318">
                  <c:v>0.97702088842666424</c:v>
                </c:pt>
                <c:pt idx="319">
                  <c:v>0.97772716177200036</c:v>
                </c:pt>
                <c:pt idx="320">
                  <c:v>0.97841163608607695</c:v>
                </c:pt>
                <c:pt idx="321">
                  <c:v>0.97907495512746279</c:v>
                </c:pt>
                <c:pt idx="322">
                  <c:v>0.97971774613850748</c:v>
                </c:pt>
                <c:pt idx="323">
                  <c:v>0.98034062010369838</c:v>
                </c:pt>
                <c:pt idx="324">
                  <c:v>0.98094417201499107</c:v>
                </c:pt>
                <c:pt idx="325">
                  <c:v>0.98152898114318821</c:v>
                </c:pt>
                <c:pt idx="326">
                  <c:v>0.98209561131448908</c:v>
                </c:pt>
                <c:pt idx="327">
                  <c:v>0.98264461119138313</c:v>
                </c:pt>
                <c:pt idx="328">
                  <c:v>0.98317651455711164</c:v>
                </c:pt>
                <c:pt idx="329">
                  <c:v>0.98369184060296544</c:v>
                </c:pt>
                <c:pt idx="330">
                  <c:v>0.98419109421773532</c:v>
                </c:pt>
                <c:pt idx="331">
                  <c:v>0.98467476627867323</c:v>
                </c:pt>
                <c:pt idx="332">
                  <c:v>0.98514333394336584</c:v>
                </c:pt>
                <c:pt idx="333">
                  <c:v>0.98559726094196287</c:v>
                </c:pt>
                <c:pt idx="334">
                  <c:v>0.98603699786924015</c:v>
                </c:pt>
                <c:pt idx="335">
                  <c:v>0.98646298247601727</c:v>
                </c:pt>
                <c:pt idx="336">
                  <c:v>0.98687563995948258</c:v>
                </c:pt>
                <c:pt idx="337">
                  <c:v>0.98727538325201458</c:v>
                </c:pt>
                <c:pt idx="338">
                  <c:v>0.98766261330812077</c:v>
                </c:pt>
                <c:pt idx="339">
                  <c:v>0.98803771938914509</c:v>
                </c:pt>
                <c:pt idx="340">
                  <c:v>0.98840107934542709</c:v>
                </c:pt>
                <c:pt idx="341">
                  <c:v>0.98875305989562068</c:v>
                </c:pt>
                <c:pt idx="342">
                  <c:v>0.98909401690291088</c:v>
                </c:pt>
                <c:pt idx="343">
                  <c:v>0.9894242956478877</c:v>
                </c:pt>
                <c:pt idx="344">
                  <c:v>0.98974423109786513</c:v>
                </c:pt>
                <c:pt idx="345">
                  <c:v>0.99005414817245119</c:v>
                </c:pt>
                <c:pt idx="346">
                  <c:v>0.99035436200520011</c:v>
                </c:pt>
                <c:pt idx="347">
                  <c:v>0.99064517820119447</c:v>
                </c:pt>
                <c:pt idx="348">
                  <c:v>0.99092689309042681</c:v>
                </c:pt>
                <c:pt idx="349">
                  <c:v>0.99119979397686542</c:v>
                </c:pt>
                <c:pt idx="350">
                  <c:v>0.99146415938310883</c:v>
                </c:pt>
                <c:pt idx="351">
                  <c:v>0.9917202592905443</c:v>
                </c:pt>
                <c:pt idx="352">
                  <c:v>0.99196835537494588</c:v>
                </c:pt>
                <c:pt idx="353">
                  <c:v>0.99220870123745564</c:v>
                </c:pt>
                <c:pt idx="354">
                  <c:v>0.99244154263090967</c:v>
                </c:pt>
                <c:pt idx="355">
                  <c:v>0.99266711768147631</c:v>
                </c:pt>
                <c:pt idx="356">
                  <c:v>0.99288565710559074</c:v>
                </c:pt>
                <c:pt idx="357">
                  <c:v>0.99309738442217665</c:v>
                </c:pt>
                <c:pt idx="358">
                  <c:v>0.99330251616015475</c:v>
                </c:pt>
                <c:pt idx="359">
                  <c:v>0.99350126206124978</c:v>
                </c:pt>
                <c:pt idx="360">
                  <c:v>0.99369382527811134</c:v>
                </c:pt>
                <c:pt idx="361">
                  <c:v>0.99388040256777499</c:v>
                </c:pt>
                <c:pt idx="362">
                  <c:v>0.99406118448049363</c:v>
                </c:pt>
                <c:pt idx="363">
                  <c:v>0.99423635554397682</c:v>
                </c:pt>
                <c:pt idx="364">
                  <c:v>0.99440609444308203</c:v>
                </c:pt>
                <c:pt idx="365">
                  <c:v>0.99457057419500361</c:v>
                </c:pt>
                <c:pt idx="366">
                  <c:v>0.99472996232001365</c:v>
                </c:pt>
                <c:pt idx="367">
                  <c:v>0.99488442100781038</c:v>
                </c:pt>
                <c:pt idx="368">
                  <c:v>0.99503410727953345</c:v>
                </c:pt>
                <c:pt idx="369">
                  <c:v>0.99517917314551096</c:v>
                </c:pt>
                <c:pt idx="370">
                  <c:v>0.99531976575880188</c:v>
                </c:pt>
                <c:pt idx="371">
                  <c:v>0.99545602756460383</c:v>
                </c:pt>
                <c:pt idx="372">
                  <c:v>0.99558809644559754</c:v>
                </c:pt>
                <c:pt idx="373">
                  <c:v>0.99571610586329695</c:v>
                </c:pt>
                <c:pt idx="374">
                  <c:v>0.99584018499548332</c:v>
                </c:pt>
                <c:pt idx="375">
                  <c:v>0.99596045886979412</c:v>
                </c:pt>
                <c:pt idx="376">
                  <c:v>0.99607704849354661</c:v>
                </c:pt>
                <c:pt idx="377">
                  <c:v>0.99619007097986989</c:v>
                </c:pt>
                <c:pt idx="378">
                  <c:v>0.99629963967022472</c:v>
                </c:pt>
                <c:pt idx="379">
                  <c:v>0.99640586425338851</c:v>
                </c:pt>
                <c:pt idx="380">
                  <c:v>0.99650885088098284</c:v>
                </c:pt>
                <c:pt idx="381">
                  <c:v>0.99660870227962273</c:v>
                </c:pt>
                <c:pt idx="382">
                  <c:v>0.99670551785976336</c:v>
                </c:pt>
                <c:pt idx="383">
                  <c:v>0.99679939382132488</c:v>
                </c:pt>
                <c:pt idx="384">
                  <c:v>0.9968904232561695</c:v>
                </c:pt>
                <c:pt idx="385">
                  <c:v>0.99697869624750879</c:v>
                </c:pt>
                <c:pt idx="386">
                  <c:v>0.99706429996631829</c:v>
                </c:pt>
                <c:pt idx="387">
                  <c:v>0.99714731876483143</c:v>
                </c:pt>
                <c:pt idx="388">
                  <c:v>0.99722783426719119</c:v>
                </c:pt>
                <c:pt idx="389">
                  <c:v>0.9973059254573301</c:v>
                </c:pt>
                <c:pt idx="390">
                  <c:v>0.99738166876415235</c:v>
                </c:pt>
                <c:pt idx="391">
                  <c:v>0.99745513814408915</c:v>
                </c:pt>
                <c:pt idx="392">
                  <c:v>0.99752640516109836</c:v>
                </c:pt>
                <c:pt idx="393">
                  <c:v>0.99759553906417708</c:v>
                </c:pt>
                <c:pt idx="394">
                  <c:v>0.99766260686245622</c:v>
                </c:pt>
                <c:pt idx="395">
                  <c:v>0.99772767339794266</c:v>
                </c:pt>
                <c:pt idx="396">
                  <c:v>0.99779080141597609</c:v>
                </c:pt>
                <c:pt idx="397">
                  <c:v>0.99785205163346469</c:v>
                </c:pt>
                <c:pt idx="398">
                  <c:v>0.99791148280496211</c:v>
                </c:pt>
                <c:pt idx="399">
                  <c:v>0.9979691517866488</c:v>
                </c:pt>
                <c:pt idx="400">
                  <c:v>0.99802511359827739</c:v>
                </c:pt>
              </c:numCache>
            </c:numRef>
          </c:val>
          <c:smooth val="0"/>
        </c:ser>
        <c:dLbls>
          <c:showLegendKey val="0"/>
          <c:showVal val="0"/>
          <c:showCatName val="0"/>
          <c:showSerName val="0"/>
          <c:showPercent val="0"/>
          <c:showBubbleSize val="0"/>
        </c:dLbls>
        <c:marker val="1"/>
        <c:smooth val="0"/>
        <c:axId val="152401408"/>
        <c:axId val="152402944"/>
      </c:lineChart>
      <c:catAx>
        <c:axId val="152401408"/>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2402944"/>
        <c:crosses val="autoZero"/>
        <c:auto val="1"/>
        <c:lblAlgn val="ctr"/>
        <c:lblOffset val="100"/>
        <c:tickLblSkip val="50"/>
        <c:tickMarkSkip val="50"/>
        <c:noMultiLvlLbl val="0"/>
      </c:catAx>
      <c:valAx>
        <c:axId val="152402944"/>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401408"/>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en-US" sz="1100"/>
              <a:t>Chi-Square Distribution</a:t>
            </a:r>
          </a:p>
        </c:rich>
      </c:tx>
      <c:layout>
        <c:manualLayout>
          <c:xMode val="edge"/>
          <c:yMode val="edge"/>
          <c:x val="0.32453881259565509"/>
          <c:y val="4.1666666666666664E-2"/>
        </c:manualLayout>
      </c:layout>
      <c:overlay val="0"/>
      <c:spPr>
        <a:noFill/>
        <a:ln w="25400">
          <a:noFill/>
        </a:ln>
      </c:spPr>
    </c:title>
    <c:autoTitleDeleted val="0"/>
    <c:plotArea>
      <c:layout>
        <c:manualLayout>
          <c:layoutTarget val="inner"/>
          <c:xMode val="edge"/>
          <c:yMode val="edge"/>
          <c:x val="0.12137218803103875"/>
          <c:y val="0.25463078084662927"/>
          <c:w val="0.81002742881584555"/>
          <c:h val="0.55555806730173662"/>
        </c:manualLayout>
      </c:layout>
      <c:lineChart>
        <c:grouping val="stacked"/>
        <c:varyColors val="0"/>
        <c:ser>
          <c:idx val="0"/>
          <c:order val="0"/>
          <c:spPr>
            <a:ln w="25400">
              <a:solidFill>
                <a:srgbClr val="FF0000"/>
              </a:solidFill>
              <a:prstDash val="solid"/>
            </a:ln>
          </c:spPr>
          <c:marker>
            <c:symbol val="none"/>
          </c:marker>
          <c:cat>
            <c:numRef>
              <c:f>'Chi-Square'!$C$4:$C$204</c:f>
              <c:numCache>
                <c:formatCode>0.00</c:formatCode>
                <c:ptCount val="201"/>
                <c:pt idx="0">
                  <c:v>0</c:v>
                </c:pt>
                <c:pt idx="1">
                  <c:v>0.115</c:v>
                </c:pt>
                <c:pt idx="2">
                  <c:v>0.23</c:v>
                </c:pt>
                <c:pt idx="3">
                  <c:v>0.34499999999999997</c:v>
                </c:pt>
                <c:pt idx="4">
                  <c:v>0.46</c:v>
                </c:pt>
                <c:pt idx="5">
                  <c:v>0.57499999999999996</c:v>
                </c:pt>
                <c:pt idx="6">
                  <c:v>0.69</c:v>
                </c:pt>
                <c:pt idx="7">
                  <c:v>0.80500000000000005</c:v>
                </c:pt>
                <c:pt idx="8">
                  <c:v>0.92</c:v>
                </c:pt>
                <c:pt idx="9">
                  <c:v>1.0349999999999999</c:v>
                </c:pt>
                <c:pt idx="10">
                  <c:v>1.1499999999999999</c:v>
                </c:pt>
                <c:pt idx="11">
                  <c:v>1.2649999999999999</c:v>
                </c:pt>
                <c:pt idx="12">
                  <c:v>1.38</c:v>
                </c:pt>
                <c:pt idx="13">
                  <c:v>1.4950000000000001</c:v>
                </c:pt>
                <c:pt idx="14">
                  <c:v>1.61</c:v>
                </c:pt>
                <c:pt idx="15">
                  <c:v>1.7250000000000001</c:v>
                </c:pt>
                <c:pt idx="16">
                  <c:v>1.84</c:v>
                </c:pt>
                <c:pt idx="17">
                  <c:v>1.9550000000000001</c:v>
                </c:pt>
                <c:pt idx="18">
                  <c:v>2.0699999999999998</c:v>
                </c:pt>
                <c:pt idx="19">
                  <c:v>2.1850000000000001</c:v>
                </c:pt>
                <c:pt idx="20">
                  <c:v>2.2999999999999998</c:v>
                </c:pt>
                <c:pt idx="21">
                  <c:v>2.415</c:v>
                </c:pt>
                <c:pt idx="22">
                  <c:v>2.5299999999999998</c:v>
                </c:pt>
                <c:pt idx="23">
                  <c:v>2.645</c:v>
                </c:pt>
                <c:pt idx="24">
                  <c:v>2.76</c:v>
                </c:pt>
                <c:pt idx="25">
                  <c:v>2.875</c:v>
                </c:pt>
                <c:pt idx="26">
                  <c:v>2.99</c:v>
                </c:pt>
                <c:pt idx="27">
                  <c:v>3.105</c:v>
                </c:pt>
                <c:pt idx="28">
                  <c:v>3.22</c:v>
                </c:pt>
                <c:pt idx="29">
                  <c:v>3.335</c:v>
                </c:pt>
                <c:pt idx="30">
                  <c:v>3.45</c:v>
                </c:pt>
                <c:pt idx="31">
                  <c:v>3.5649999999999999</c:v>
                </c:pt>
                <c:pt idx="32">
                  <c:v>3.68</c:v>
                </c:pt>
                <c:pt idx="33">
                  <c:v>3.7949999999999999</c:v>
                </c:pt>
                <c:pt idx="34">
                  <c:v>3.91</c:v>
                </c:pt>
                <c:pt idx="35">
                  <c:v>4.0250000000000004</c:v>
                </c:pt>
                <c:pt idx="36">
                  <c:v>4.1399999999999997</c:v>
                </c:pt>
                <c:pt idx="37">
                  <c:v>4.2549999999999999</c:v>
                </c:pt>
                <c:pt idx="38">
                  <c:v>4.37</c:v>
                </c:pt>
                <c:pt idx="39">
                  <c:v>4.4850000000000003</c:v>
                </c:pt>
                <c:pt idx="40">
                  <c:v>4.5999999999999996</c:v>
                </c:pt>
                <c:pt idx="41">
                  <c:v>4.7149999999999999</c:v>
                </c:pt>
                <c:pt idx="42">
                  <c:v>4.83</c:v>
                </c:pt>
                <c:pt idx="43">
                  <c:v>4.9450000000000003</c:v>
                </c:pt>
                <c:pt idx="44">
                  <c:v>5.0599999999999996</c:v>
                </c:pt>
                <c:pt idx="45">
                  <c:v>5.1749999999999998</c:v>
                </c:pt>
                <c:pt idx="46">
                  <c:v>5.29</c:v>
                </c:pt>
                <c:pt idx="47">
                  <c:v>5.4050000000000002</c:v>
                </c:pt>
                <c:pt idx="48">
                  <c:v>5.52</c:v>
                </c:pt>
                <c:pt idx="49">
                  <c:v>5.6349999999999998</c:v>
                </c:pt>
                <c:pt idx="50">
                  <c:v>5.75</c:v>
                </c:pt>
                <c:pt idx="51">
                  <c:v>5.8650000000000002</c:v>
                </c:pt>
                <c:pt idx="52">
                  <c:v>5.98</c:v>
                </c:pt>
                <c:pt idx="53">
                  <c:v>6.0949999999999998</c:v>
                </c:pt>
                <c:pt idx="54">
                  <c:v>6.21</c:v>
                </c:pt>
                <c:pt idx="55">
                  <c:v>6.3250000000000002</c:v>
                </c:pt>
                <c:pt idx="56">
                  <c:v>6.44</c:v>
                </c:pt>
                <c:pt idx="57">
                  <c:v>6.5549999999999997</c:v>
                </c:pt>
                <c:pt idx="58">
                  <c:v>6.67</c:v>
                </c:pt>
                <c:pt idx="59">
                  <c:v>6.7850000000000001</c:v>
                </c:pt>
                <c:pt idx="60">
                  <c:v>6.9</c:v>
                </c:pt>
                <c:pt idx="61">
                  <c:v>7.0149999999999997</c:v>
                </c:pt>
                <c:pt idx="62">
                  <c:v>7.13</c:v>
                </c:pt>
                <c:pt idx="63">
                  <c:v>7.2450000000000001</c:v>
                </c:pt>
                <c:pt idx="64">
                  <c:v>7.36</c:v>
                </c:pt>
                <c:pt idx="65">
                  <c:v>7.4749999999999996</c:v>
                </c:pt>
                <c:pt idx="66">
                  <c:v>7.59</c:v>
                </c:pt>
                <c:pt idx="67">
                  <c:v>7.7050000000000001</c:v>
                </c:pt>
                <c:pt idx="68">
                  <c:v>7.82</c:v>
                </c:pt>
                <c:pt idx="69">
                  <c:v>7.9349999999999996</c:v>
                </c:pt>
                <c:pt idx="70">
                  <c:v>8.0500000000000007</c:v>
                </c:pt>
                <c:pt idx="71">
                  <c:v>8.1649999999999991</c:v>
                </c:pt>
                <c:pt idx="72">
                  <c:v>8.2799999999999994</c:v>
                </c:pt>
                <c:pt idx="73">
                  <c:v>8.3949999999999996</c:v>
                </c:pt>
                <c:pt idx="74">
                  <c:v>8.51</c:v>
                </c:pt>
                <c:pt idx="75">
                  <c:v>8.625</c:v>
                </c:pt>
                <c:pt idx="76">
                  <c:v>8.74</c:v>
                </c:pt>
                <c:pt idx="77">
                  <c:v>8.8550000000000004</c:v>
                </c:pt>
                <c:pt idx="78">
                  <c:v>8.9700000000000006</c:v>
                </c:pt>
                <c:pt idx="79">
                  <c:v>9.0850000000000009</c:v>
                </c:pt>
                <c:pt idx="80">
                  <c:v>9.1999999999999993</c:v>
                </c:pt>
                <c:pt idx="81">
                  <c:v>9.3149999999999995</c:v>
                </c:pt>
                <c:pt idx="82">
                  <c:v>9.43</c:v>
                </c:pt>
                <c:pt idx="83">
                  <c:v>9.5449999999999999</c:v>
                </c:pt>
                <c:pt idx="84">
                  <c:v>9.66</c:v>
                </c:pt>
                <c:pt idx="85">
                  <c:v>9.7750000000000004</c:v>
                </c:pt>
                <c:pt idx="86">
                  <c:v>9.89</c:v>
                </c:pt>
                <c:pt idx="87">
                  <c:v>10.005000000000001</c:v>
                </c:pt>
                <c:pt idx="88">
                  <c:v>10.119999999999999</c:v>
                </c:pt>
                <c:pt idx="89">
                  <c:v>10.234999999999999</c:v>
                </c:pt>
                <c:pt idx="90">
                  <c:v>10.35</c:v>
                </c:pt>
                <c:pt idx="91">
                  <c:v>10.465</c:v>
                </c:pt>
                <c:pt idx="92">
                  <c:v>10.58</c:v>
                </c:pt>
                <c:pt idx="93">
                  <c:v>10.695</c:v>
                </c:pt>
                <c:pt idx="94">
                  <c:v>10.81</c:v>
                </c:pt>
                <c:pt idx="95">
                  <c:v>10.925000000000001</c:v>
                </c:pt>
                <c:pt idx="96">
                  <c:v>11.04</c:v>
                </c:pt>
                <c:pt idx="97">
                  <c:v>11.154999999999999</c:v>
                </c:pt>
                <c:pt idx="98">
                  <c:v>11.27</c:v>
                </c:pt>
                <c:pt idx="99">
                  <c:v>11.385</c:v>
                </c:pt>
                <c:pt idx="100">
                  <c:v>11.5</c:v>
                </c:pt>
                <c:pt idx="101">
                  <c:v>11.615</c:v>
                </c:pt>
                <c:pt idx="102">
                  <c:v>11.73</c:v>
                </c:pt>
                <c:pt idx="103">
                  <c:v>11.845000000000001</c:v>
                </c:pt>
                <c:pt idx="104">
                  <c:v>11.96</c:v>
                </c:pt>
                <c:pt idx="105">
                  <c:v>12.074999999999999</c:v>
                </c:pt>
                <c:pt idx="106">
                  <c:v>12.19</c:v>
                </c:pt>
                <c:pt idx="107">
                  <c:v>12.305</c:v>
                </c:pt>
                <c:pt idx="108">
                  <c:v>12.42</c:v>
                </c:pt>
                <c:pt idx="109">
                  <c:v>12.535</c:v>
                </c:pt>
                <c:pt idx="110">
                  <c:v>12.65</c:v>
                </c:pt>
                <c:pt idx="111">
                  <c:v>12.765000000000001</c:v>
                </c:pt>
                <c:pt idx="112">
                  <c:v>12.88</c:v>
                </c:pt>
                <c:pt idx="113">
                  <c:v>12.994999999999999</c:v>
                </c:pt>
                <c:pt idx="114">
                  <c:v>13.11</c:v>
                </c:pt>
                <c:pt idx="115">
                  <c:v>13.225</c:v>
                </c:pt>
                <c:pt idx="116">
                  <c:v>13.34</c:v>
                </c:pt>
                <c:pt idx="117">
                  <c:v>13.455</c:v>
                </c:pt>
                <c:pt idx="118">
                  <c:v>13.57</c:v>
                </c:pt>
                <c:pt idx="119">
                  <c:v>13.685</c:v>
                </c:pt>
                <c:pt idx="120">
                  <c:v>13.8</c:v>
                </c:pt>
                <c:pt idx="121">
                  <c:v>13.914999999999999</c:v>
                </c:pt>
                <c:pt idx="122">
                  <c:v>14.03</c:v>
                </c:pt>
                <c:pt idx="123">
                  <c:v>14.145</c:v>
                </c:pt>
                <c:pt idx="124">
                  <c:v>14.26</c:v>
                </c:pt>
                <c:pt idx="125">
                  <c:v>14.375</c:v>
                </c:pt>
                <c:pt idx="126">
                  <c:v>14.49</c:v>
                </c:pt>
                <c:pt idx="127">
                  <c:v>14.605</c:v>
                </c:pt>
                <c:pt idx="128">
                  <c:v>14.72</c:v>
                </c:pt>
                <c:pt idx="129">
                  <c:v>14.835000000000001</c:v>
                </c:pt>
                <c:pt idx="130">
                  <c:v>14.95</c:v>
                </c:pt>
                <c:pt idx="131">
                  <c:v>15.065</c:v>
                </c:pt>
                <c:pt idx="132">
                  <c:v>15.18</c:v>
                </c:pt>
                <c:pt idx="133">
                  <c:v>15.295</c:v>
                </c:pt>
                <c:pt idx="134">
                  <c:v>15.41</c:v>
                </c:pt>
                <c:pt idx="135">
                  <c:v>15.525</c:v>
                </c:pt>
                <c:pt idx="136">
                  <c:v>15.64</c:v>
                </c:pt>
                <c:pt idx="137">
                  <c:v>15.755000000000001</c:v>
                </c:pt>
                <c:pt idx="138">
                  <c:v>15.87</c:v>
                </c:pt>
                <c:pt idx="139">
                  <c:v>15.984999999999999</c:v>
                </c:pt>
                <c:pt idx="140">
                  <c:v>16.100000000000001</c:v>
                </c:pt>
                <c:pt idx="141">
                  <c:v>16.215</c:v>
                </c:pt>
                <c:pt idx="142">
                  <c:v>16.329999999999998</c:v>
                </c:pt>
                <c:pt idx="143">
                  <c:v>16.445</c:v>
                </c:pt>
                <c:pt idx="144">
                  <c:v>16.559999999999999</c:v>
                </c:pt>
                <c:pt idx="145">
                  <c:v>16.675000000000001</c:v>
                </c:pt>
                <c:pt idx="146">
                  <c:v>16.79</c:v>
                </c:pt>
                <c:pt idx="147">
                  <c:v>16.905000000000001</c:v>
                </c:pt>
                <c:pt idx="148">
                  <c:v>17.02</c:v>
                </c:pt>
                <c:pt idx="149">
                  <c:v>17.135000000000002</c:v>
                </c:pt>
                <c:pt idx="150">
                  <c:v>17.25</c:v>
                </c:pt>
                <c:pt idx="151">
                  <c:v>17.364999999999998</c:v>
                </c:pt>
                <c:pt idx="152">
                  <c:v>17.48</c:v>
                </c:pt>
                <c:pt idx="153">
                  <c:v>17.594999999999999</c:v>
                </c:pt>
                <c:pt idx="154">
                  <c:v>17.71</c:v>
                </c:pt>
                <c:pt idx="155">
                  <c:v>17.824999999999999</c:v>
                </c:pt>
                <c:pt idx="156">
                  <c:v>17.940000000000001</c:v>
                </c:pt>
                <c:pt idx="157">
                  <c:v>18.055</c:v>
                </c:pt>
                <c:pt idx="158">
                  <c:v>18.170000000000002</c:v>
                </c:pt>
                <c:pt idx="159">
                  <c:v>18.285</c:v>
                </c:pt>
                <c:pt idx="160">
                  <c:v>18.399999999999999</c:v>
                </c:pt>
                <c:pt idx="161">
                  <c:v>18.515000000000001</c:v>
                </c:pt>
                <c:pt idx="162">
                  <c:v>18.63</c:v>
                </c:pt>
                <c:pt idx="163">
                  <c:v>18.745000000000001</c:v>
                </c:pt>
                <c:pt idx="164">
                  <c:v>18.86</c:v>
                </c:pt>
                <c:pt idx="165">
                  <c:v>18.975000000000001</c:v>
                </c:pt>
                <c:pt idx="166">
                  <c:v>19.09</c:v>
                </c:pt>
                <c:pt idx="167">
                  <c:v>19.204999999999998</c:v>
                </c:pt>
                <c:pt idx="168">
                  <c:v>19.32</c:v>
                </c:pt>
                <c:pt idx="169">
                  <c:v>19.434999999999999</c:v>
                </c:pt>
                <c:pt idx="170">
                  <c:v>19.55</c:v>
                </c:pt>
                <c:pt idx="171">
                  <c:v>19.664999999999999</c:v>
                </c:pt>
                <c:pt idx="172">
                  <c:v>19.78</c:v>
                </c:pt>
                <c:pt idx="173">
                  <c:v>19.895</c:v>
                </c:pt>
                <c:pt idx="174">
                  <c:v>20.010000000000002</c:v>
                </c:pt>
                <c:pt idx="175">
                  <c:v>20.125</c:v>
                </c:pt>
                <c:pt idx="176">
                  <c:v>20.239999999999998</c:v>
                </c:pt>
                <c:pt idx="177">
                  <c:v>20.355</c:v>
                </c:pt>
                <c:pt idx="178">
                  <c:v>20.47</c:v>
                </c:pt>
                <c:pt idx="179">
                  <c:v>20.585000000000001</c:v>
                </c:pt>
                <c:pt idx="180">
                  <c:v>20.7</c:v>
                </c:pt>
                <c:pt idx="181">
                  <c:v>20.815000000000001</c:v>
                </c:pt>
                <c:pt idx="182">
                  <c:v>20.93</c:v>
                </c:pt>
                <c:pt idx="183">
                  <c:v>21.045000000000002</c:v>
                </c:pt>
                <c:pt idx="184">
                  <c:v>21.16</c:v>
                </c:pt>
                <c:pt idx="185">
                  <c:v>21.274999999999999</c:v>
                </c:pt>
                <c:pt idx="186">
                  <c:v>21.39</c:v>
                </c:pt>
                <c:pt idx="187">
                  <c:v>21.504999999999999</c:v>
                </c:pt>
                <c:pt idx="188">
                  <c:v>21.62</c:v>
                </c:pt>
                <c:pt idx="189">
                  <c:v>21.734999999999999</c:v>
                </c:pt>
                <c:pt idx="190">
                  <c:v>21.85</c:v>
                </c:pt>
                <c:pt idx="191">
                  <c:v>21.965</c:v>
                </c:pt>
                <c:pt idx="192">
                  <c:v>22.08</c:v>
                </c:pt>
                <c:pt idx="193">
                  <c:v>22.195</c:v>
                </c:pt>
                <c:pt idx="194">
                  <c:v>22.31</c:v>
                </c:pt>
                <c:pt idx="195">
                  <c:v>22.425000000000001</c:v>
                </c:pt>
                <c:pt idx="196">
                  <c:v>22.54</c:v>
                </c:pt>
                <c:pt idx="197">
                  <c:v>22.655000000000001</c:v>
                </c:pt>
                <c:pt idx="198">
                  <c:v>22.77</c:v>
                </c:pt>
                <c:pt idx="199">
                  <c:v>22.885000000000002</c:v>
                </c:pt>
                <c:pt idx="200">
                  <c:v>23</c:v>
                </c:pt>
              </c:numCache>
            </c:numRef>
          </c:cat>
          <c:val>
            <c:numRef>
              <c:f>'Chi-Square'!$D$4:$D$204</c:f>
              <c:numCache>
                <c:formatCode>0.00000</c:formatCode>
                <c:ptCount val="201"/>
                <c:pt idx="0">
                  <c:v>0</c:v>
                </c:pt>
                <c:pt idx="1">
                  <c:v>2.1500977695933218E-7</c:v>
                </c:pt>
                <c:pt idx="2">
                  <c:v>3.2479269931905132E-6</c:v>
                </c:pt>
                <c:pt idx="3">
                  <c:v>1.5523847299031084E-5</c:v>
                </c:pt>
                <c:pt idx="4">
                  <c:v>4.6321474553778217E-5</c:v>
                </c:pt>
                <c:pt idx="5">
                  <c:v>1.0677030791308515E-4</c:v>
                </c:pt>
                <c:pt idx="6">
                  <c:v>2.0902755789996603E-4</c:v>
                </c:pt>
                <c:pt idx="7">
                  <c:v>3.6561059486944699E-4</c:v>
                </c:pt>
                <c:pt idx="8">
                  <c:v>5.8886348880767935E-4</c:v>
                </c:pt>
                <c:pt idx="9">
                  <c:v>8.9053867432529598E-4</c:v>
                </c:pt>
                <c:pt idx="10">
                  <c:v>1.2814769953760361E-3</c:v>
                </c:pt>
                <c:pt idx="11">
                  <c:v>1.7713713746890384E-3</c:v>
                </c:pt>
                <c:pt idx="12">
                  <c:v>2.3686011350467994E-3</c:v>
                </c:pt>
                <c:pt idx="13">
                  <c:v>3.080125593316903E-3</c:v>
                </c:pt>
                <c:pt idx="14">
                  <c:v>3.9114269717131361E-3</c:v>
                </c:pt>
                <c:pt idx="15">
                  <c:v>4.8664939406435764E-3</c:v>
                </c:pt>
                <c:pt idx="16">
                  <c:v>5.9478382387270178E-3</c:v>
                </c:pt>
                <c:pt idx="17">
                  <c:v>7.1565378217848408E-3</c:v>
                </c:pt>
                <c:pt idx="18">
                  <c:v>8.4923008862533254E-3</c:v>
                </c:pt>
                <c:pt idx="19">
                  <c:v>9.9535459047801859E-3</c:v>
                </c:pt>
                <c:pt idx="20">
                  <c:v>1.153749351299525E-2</c:v>
                </c:pt>
                <c:pt idx="21">
                  <c:v>1.3240266705853416E-2</c:v>
                </c:pt>
                <c:pt idx="22">
                  <c:v>1.5056996347944279E-2</c:v>
                </c:pt>
                <c:pt idx="23">
                  <c:v>1.6981929482363288E-2</c:v>
                </c:pt>
                <c:pt idx="24">
                  <c:v>1.9008538344034737E-2</c:v>
                </c:pt>
                <c:pt idx="25">
                  <c:v>2.1129628352003767E-2</c:v>
                </c:pt>
                <c:pt idx="26">
                  <c:v>2.333744367680881E-2</c:v>
                </c:pt>
                <c:pt idx="27">
                  <c:v>2.5623769258696596E-2</c:v>
                </c:pt>
                <c:pt idx="28">
                  <c:v>2.7980028394745088E-2</c:v>
                </c:pt>
                <c:pt idx="29">
                  <c:v>3.0397375222056159E-2</c:v>
                </c:pt>
                <c:pt idx="30">
                  <c:v>3.2866781603804948E-2</c:v>
                </c:pt>
                <c:pt idx="31">
                  <c:v>3.5379118078443052E-2</c:v>
                </c:pt>
                <c:pt idx="32">
                  <c:v>3.7925228662772745E-2</c:v>
                </c:pt>
                <c:pt idx="33">
                  <c:v>4.049599940965215E-2</c:v>
                </c:pt>
                <c:pt idx="34">
                  <c:v>4.3082420713192675E-2</c:v>
                </c:pt>
                <c:pt idx="35">
                  <c:v>4.5675643430655014E-2</c:v>
                </c:pt>
                <c:pt idx="36">
                  <c:v>4.8267028952792411E-2</c:v>
                </c:pt>
                <c:pt idx="37">
                  <c:v>5.0848193404880393E-2</c:v>
                </c:pt>
                <c:pt idx="38">
                  <c:v>5.3411046200668104E-2</c:v>
                </c:pt>
                <c:pt idx="39">
                  <c:v>5.5947823202386324E-2</c:v>
                </c:pt>
                <c:pt idx="40">
                  <c:v>5.8451114762985638E-2</c:v>
                </c:pt>
                <c:pt idx="41">
                  <c:v>6.0913888943057645E-2</c:v>
                </c:pt>
                <c:pt idx="42">
                  <c:v>6.3329510205397413E-2</c:v>
                </c:pt>
                <c:pt idx="43">
                  <c:v>6.5691753895752616E-2</c:v>
                </c:pt>
                <c:pt idx="44">
                  <c:v>6.7994816819747561E-2</c:v>
                </c:pt>
                <c:pt idx="45">
                  <c:v>7.023332422394149E-2</c:v>
                </c:pt>
                <c:pt idx="46">
                  <c:v>7.2402333484074363E-2</c:v>
                </c:pt>
                <c:pt idx="47">
                  <c:v>7.4497334796290338E-2</c:v>
                </c:pt>
                <c:pt idx="48">
                  <c:v>7.651424915797056E-2</c:v>
                </c:pt>
                <c:pt idx="49">
                  <c:v>7.8449423914141031E-2</c:v>
                </c:pt>
                <c:pt idx="50">
                  <c:v>8.0299626133608804E-2</c:v>
                </c:pt>
                <c:pt idx="51">
                  <c:v>8.2062034066302608E-2</c:v>
                </c:pt>
                <c:pt idx="52">
                  <c:v>8.3734226920029228E-2</c:v>
                </c:pt>
                <c:pt idx="53">
                  <c:v>8.5314173181206779E-2</c:v>
                </c:pt>
                <c:pt idx="54">
                  <c:v>8.680021769030781E-2</c:v>
                </c:pt>
                <c:pt idx="55">
                  <c:v>8.8191067668883252E-2</c:v>
                </c:pt>
                <c:pt idx="56">
                  <c:v>8.9485777881286296E-2</c:v>
                </c:pt>
                <c:pt idx="57">
                  <c:v>9.0683735100682492E-2</c:v>
                </c:pt>
                <c:pt idx="58">
                  <c:v>9.1784642035708477E-2</c:v>
                </c:pt>
                <c:pt idx="59">
                  <c:v>9.2788500861304593E-2</c:v>
                </c:pt>
                <c:pt idx="60">
                  <c:v>9.3695596484852608E-2</c:v>
                </c:pt>
                <c:pt idx="61">
                  <c:v>9.450647966684636E-2</c:v>
                </c:pt>
                <c:pt idx="62">
                  <c:v>9.5221950103945296E-2</c:v>
                </c:pt>
                <c:pt idx="63">
                  <c:v>9.5843039571429034E-2</c:v>
                </c:pt>
                <c:pt idx="64">
                  <c:v>9.6370995211807697E-2</c:v>
                </c:pt>
                <c:pt idx="65">
                  <c:v>9.680726304664973E-2</c:v>
                </c:pt>
                <c:pt idx="66">
                  <c:v>9.715347177957244E-2</c:v>
                </c:pt>
                <c:pt idx="67">
                  <c:v>9.7411416949794855E-2</c:v>
                </c:pt>
                <c:pt idx="68">
                  <c:v>9.7583045487674297E-2</c:v>
                </c:pt>
                <c:pt idx="69">
                  <c:v>9.7670440716218832E-2</c:v>
                </c:pt>
                <c:pt idx="70">
                  <c:v>9.7675807835682124E-2</c:v>
                </c:pt>
                <c:pt idx="71">
                  <c:v>9.7601459921979661E-2</c:v>
                </c:pt>
                <c:pt idx="72">
                  <c:v>9.744980446380562E-2</c:v>
                </c:pt>
                <c:pt idx="73">
                  <c:v>9.7223330457949744E-2</c:v>
                </c:pt>
                <c:pt idx="74">
                  <c:v>9.6924596077399741E-2</c:v>
                </c:pt>
                <c:pt idx="75">
                  <c:v>9.6556216922338706E-2</c:v>
                </c:pt>
                <c:pt idx="76">
                  <c:v>9.6120854860091129E-2</c:v>
                </c:pt>
                <c:pt idx="77">
                  <c:v>9.5621207456411575E-2</c:v>
                </c:pt>
                <c:pt idx="78">
                  <c:v>9.5059997997220869E-2</c:v>
                </c:pt>
                <c:pt idx="79">
                  <c:v>9.4439966096961286E-2</c:v>
                </c:pt>
                <c:pt idx="80">
                  <c:v>9.3763858887133553E-2</c:v>
                </c:pt>
                <c:pt idx="81">
                  <c:v>9.303442277628024E-2</c:v>
                </c:pt>
                <c:pt idx="82">
                  <c:v>9.225439577066806E-2</c:v>
                </c:pt>
                <c:pt idx="83">
                  <c:v>9.1426500343174968E-2</c:v>
                </c:pt>
                <c:pt idx="84">
                  <c:v>9.0553436836390042E-2</c:v>
                </c:pt>
                <c:pt idx="85">
                  <c:v>8.963787738466307E-2</c:v>
                </c:pt>
                <c:pt idx="86">
                  <c:v>8.8682460338779759E-2</c:v>
                </c:pt>
                <c:pt idx="87">
                  <c:v>8.7689785176072371E-2</c:v>
                </c:pt>
                <c:pt idx="88">
                  <c:v>8.6662407878083075E-2</c:v>
                </c:pt>
                <c:pt idx="89">
                  <c:v>8.5602836757368753E-2</c:v>
                </c:pt>
                <c:pt idx="90">
                  <c:v>8.4513528714652966E-2</c:v>
                </c:pt>
                <c:pt idx="91">
                  <c:v>8.3396885907279159E-2</c:v>
                </c:pt>
                <c:pt idx="92">
                  <c:v>8.2255252809789792E-2</c:v>
                </c:pt>
                <c:pt idx="93">
                  <c:v>8.1090913647431873E-2</c:v>
                </c:pt>
                <c:pt idx="94">
                  <c:v>7.990609018346255E-2</c:v>
                </c:pt>
                <c:pt idx="95">
                  <c:v>7.870293984128636E-2</c:v>
                </c:pt>
                <c:pt idx="96">
                  <c:v>7.7483554142689717E-2</c:v>
                </c:pt>
                <c:pt idx="97">
                  <c:v>7.6249957443737582E-2</c:v>
                </c:pt>
                <c:pt idx="98">
                  <c:v>7.5004105950255154E-2</c:v>
                </c:pt>
                <c:pt idx="99">
                  <c:v>7.3747886995224707E-2</c:v>
                </c:pt>
                <c:pt idx="100">
                  <c:v>7.2483118560877413E-2</c:v>
                </c:pt>
                <c:pt idx="101">
                  <c:v>7.1211549028745436E-2</c:v>
                </c:pt>
                <c:pt idx="102">
                  <c:v>6.9934857141455087E-2</c:v>
                </c:pt>
                <c:pt idx="103">
                  <c:v>6.8654652160580767E-2</c:v>
                </c:pt>
                <c:pt idx="104">
                  <c:v>6.7372474205437655E-2</c:v>
                </c:pt>
                <c:pt idx="105">
                  <c:v>6.6089794758263126E-2</c:v>
                </c:pt>
                <c:pt idx="106">
                  <c:v>6.4808017321819469E-2</c:v>
                </c:pt>
                <c:pt idx="107">
                  <c:v>6.3528478216038714E-2</c:v>
                </c:pt>
                <c:pt idx="108">
                  <c:v>6.2252447500921716E-2</c:v>
                </c:pt>
                <c:pt idx="109">
                  <c:v>6.0981130013494006E-2</c:v>
                </c:pt>
                <c:pt idx="110">
                  <c:v>5.9715666507209747E-2</c:v>
                </c:pt>
                <c:pt idx="111">
                  <c:v>5.8457134882776284E-2</c:v>
                </c:pt>
                <c:pt idx="112">
                  <c:v>5.7206551499947633E-2</c:v>
                </c:pt>
                <c:pt idx="113">
                  <c:v>5.5964872560399462E-2</c:v>
                </c:pt>
                <c:pt idx="114">
                  <c:v>5.4732995552353274E-2</c:v>
                </c:pt>
                <c:pt idx="115">
                  <c:v>5.3511760748158645E-2</c:v>
                </c:pt>
                <c:pt idx="116">
                  <c:v>5.2301952746570304E-2</c:v>
                </c:pt>
                <c:pt idx="117">
                  <c:v>5.1104302051970765E-2</c:v>
                </c:pt>
                <c:pt idx="118">
                  <c:v>4.9919486683286531E-2</c:v>
                </c:pt>
                <c:pt idx="119">
                  <c:v>4.874813380582816E-2</c:v>
                </c:pt>
                <c:pt idx="120">
                  <c:v>4.7590821379748967E-2</c:v>
                </c:pt>
                <c:pt idx="121">
                  <c:v>4.6448079819266221E-2</c:v>
                </c:pt>
                <c:pt idx="122">
                  <c:v>4.5320393657218155E-2</c:v>
                </c:pt>
                <c:pt idx="123">
                  <c:v>4.4208203209945049E-2</c:v>
                </c:pt>
                <c:pt idx="124">
                  <c:v>4.3111906237876876E-2</c:v>
                </c:pt>
                <c:pt idx="125">
                  <c:v>4.2031859597589871E-2</c:v>
                </c:pt>
                <c:pt idx="126">
                  <c:v>4.0968380881454158E-2</c:v>
                </c:pt>
                <c:pt idx="127">
                  <c:v>3.992175004133941E-2</c:v>
                </c:pt>
                <c:pt idx="128">
                  <c:v>3.8892210993171632E-2</c:v>
                </c:pt>
                <c:pt idx="129">
                  <c:v>3.7879973199444597E-2</c:v>
                </c:pt>
                <c:pt idx="130">
                  <c:v>3.6885213227083456E-2</c:v>
                </c:pt>
                <c:pt idx="131">
                  <c:v>3.5908076278335192E-2</c:v>
                </c:pt>
                <c:pt idx="132">
                  <c:v>3.4948677692623997E-2</c:v>
                </c:pt>
                <c:pt idx="133">
                  <c:v>3.4007104417555112E-2</c:v>
                </c:pt>
                <c:pt idx="134">
                  <c:v>3.3083416447484311E-2</c:v>
                </c:pt>
                <c:pt idx="135">
                  <c:v>3.2177648228287455E-2</c:v>
                </c:pt>
                <c:pt idx="136">
                  <c:v>3.1289810027169518E-2</c:v>
                </c:pt>
                <c:pt idx="137">
                  <c:v>3.0419889266542554E-2</c:v>
                </c:pt>
                <c:pt idx="138">
                  <c:v>2.9567851821180872E-2</c:v>
                </c:pt>
                <c:pt idx="139">
                  <c:v>2.8733643278027878E-2</c:v>
                </c:pt>
                <c:pt idx="140">
                  <c:v>2.7917190158182146E-2</c:v>
                </c:pt>
                <c:pt idx="141">
                  <c:v>2.7118401100734189E-2</c:v>
                </c:pt>
                <c:pt idx="142">
                  <c:v>2.6337168008256286E-2</c:v>
                </c:pt>
                <c:pt idx="143">
                  <c:v>2.5573367153870971E-2</c:v>
                </c:pt>
                <c:pt idx="144">
                  <c:v>2.4826860249934059E-2</c:v>
                </c:pt>
                <c:pt idx="145">
                  <c:v>2.4097495478471499E-2</c:v>
                </c:pt>
                <c:pt idx="146">
                  <c:v>2.3385108483603693E-2</c:v>
                </c:pt>
                <c:pt idx="147">
                  <c:v>2.2689523326274181E-2</c:v>
                </c:pt>
                <c:pt idx="148">
                  <c:v>2.2010553401679948E-2</c:v>
                </c:pt>
                <c:pt idx="149">
                  <c:v>2.1348002319867113E-2</c:v>
                </c:pt>
                <c:pt idx="150">
                  <c:v>2.0701664750021425E-2</c:v>
                </c:pt>
                <c:pt idx="151">
                  <c:v>2.0071327229036977E-2</c:v>
                </c:pt>
                <c:pt idx="152">
                  <c:v>1.9456768934997364E-2</c:v>
                </c:pt>
                <c:pt idx="153">
                  <c:v>1.8857762426247097E-2</c:v>
                </c:pt>
                <c:pt idx="154">
                  <c:v>1.8274074346769059E-2</c:v>
                </c:pt>
                <c:pt idx="155">
                  <c:v>1.770546609861753E-2</c:v>
                </c:pt>
                <c:pt idx="156">
                  <c:v>1.7151694482183712E-2</c:v>
                </c:pt>
                <c:pt idx="157">
                  <c:v>1.6612512305095705E-2</c:v>
                </c:pt>
                <c:pt idx="158">
                  <c:v>1.6087668960572527E-2</c:v>
                </c:pt>
                <c:pt idx="159">
                  <c:v>1.5576910976069639E-2</c:v>
                </c:pt>
                <c:pt idx="160">
                  <c:v>1.507998253306349E-2</c:v>
                </c:pt>
                <c:pt idx="161">
                  <c:v>1.4596625958832541E-2</c:v>
                </c:pt>
                <c:pt idx="162">
                  <c:v>1.4126582191097062E-2</c:v>
                </c:pt>
                <c:pt idx="163">
                  <c:v>1.3669591216383174E-2</c:v>
                </c:pt>
                <c:pt idx="164">
                  <c:v>1.3225392482976391E-2</c:v>
                </c:pt>
                <c:pt idx="165">
                  <c:v>1.2793725289327871E-2</c:v>
                </c:pt>
                <c:pt idx="166">
                  <c:v>1.237432914877205E-2</c:v>
                </c:pt>
                <c:pt idx="167">
                  <c:v>1.1966944131407777E-2</c:v>
                </c:pt>
                <c:pt idx="168">
                  <c:v>1.1571311183986997E-2</c:v>
                </c:pt>
                <c:pt idx="169">
                  <c:v>1.1187172428645292E-2</c:v>
                </c:pt>
                <c:pt idx="170">
                  <c:v>1.0814271441296685E-2</c:v>
                </c:pt>
                <c:pt idx="171">
                  <c:v>1.0452353510503498E-2</c:v>
                </c:pt>
                <c:pt idx="172">
                  <c:v>1.0101165877617144E-2</c:v>
                </c:pt>
                <c:pt idx="173">
                  <c:v>9.7604579589721588E-3</c:v>
                </c:pt>
                <c:pt idx="174">
                  <c:v>9.4299815508988652E-3</c:v>
                </c:pt>
                <c:pt idx="175">
                  <c:v>9.1094910183049799E-3</c:v>
                </c:pt>
                <c:pt idx="176">
                  <c:v>8.7987434675580786E-3</c:v>
                </c:pt>
                <c:pt idx="177">
                  <c:v>8.4974989043842489E-3</c:v>
                </c:pt>
                <c:pt idx="178">
                  <c:v>8.2055203774795884E-3</c:v>
                </c:pt>
                <c:pt idx="179">
                  <c:v>7.9225741085128202E-3</c:v>
                </c:pt>
                <c:pt idx="180">
                  <c:v>7.6484296091789113E-3</c:v>
                </c:pt>
                <c:pt idx="181">
                  <c:v>7.3828597859439968E-3</c:v>
                </c:pt>
                <c:pt idx="182">
                  <c:v>7.1256410331036156E-3</c:v>
                </c:pt>
                <c:pt idx="183">
                  <c:v>6.8765533147562346E-3</c:v>
                </c:pt>
                <c:pt idx="184">
                  <c:v>6.6353802362757262E-3</c:v>
                </c:pt>
                <c:pt idx="185">
                  <c:v>6.4019091058465892E-3</c:v>
                </c:pt>
                <c:pt idx="186">
                  <c:v>6.1759309866071871E-3</c:v>
                </c:pt>
                <c:pt idx="187">
                  <c:v>5.9572407399270328E-3</c:v>
                </c:pt>
                <c:pt idx="188">
                  <c:v>5.7456370603256278E-3</c:v>
                </c:pt>
                <c:pt idx="189">
                  <c:v>5.5409225025216616E-3</c:v>
                </c:pt>
                <c:pt idx="190">
                  <c:v>5.3429035010832205E-3</c:v>
                </c:pt>
                <c:pt idx="191">
                  <c:v>5.1513903831316016E-3</c:v>
                </c:pt>
                <c:pt idx="192">
                  <c:v>4.9661973745335252E-3</c:v>
                </c:pt>
                <c:pt idx="193">
                  <c:v>4.7871425999993465E-3</c:v>
                </c:pt>
                <c:pt idx="194">
                  <c:v>4.6140480774875996E-3</c:v>
                </c:pt>
                <c:pt idx="195">
                  <c:v>4.4467397072995747E-3</c:v>
                </c:pt>
                <c:pt idx="196">
                  <c:v>4.2850472562314503E-3</c:v>
                </c:pt>
                <c:pt idx="197">
                  <c:v>4.12880433713529E-3</c:v>
                </c:pt>
                <c:pt idx="198">
                  <c:v>3.9778483842249782E-3</c:v>
                </c:pt>
                <c:pt idx="199">
                  <c:v>3.8320206244476817E-3</c:v>
                </c:pt>
                <c:pt idx="200">
                  <c:v>3.6911660452271038E-3</c:v>
                </c:pt>
              </c:numCache>
            </c:numRef>
          </c:val>
          <c:smooth val="0"/>
        </c:ser>
        <c:dLbls>
          <c:showLegendKey val="0"/>
          <c:showVal val="0"/>
          <c:showCatName val="0"/>
          <c:showSerName val="0"/>
          <c:showPercent val="0"/>
          <c:showBubbleSize val="0"/>
        </c:dLbls>
        <c:marker val="1"/>
        <c:smooth val="0"/>
        <c:axId val="136940160"/>
        <c:axId val="152453504"/>
      </c:lineChart>
      <c:catAx>
        <c:axId val="136940160"/>
        <c:scaling>
          <c:orientation val="minMax"/>
        </c:scaling>
        <c:delete val="0"/>
        <c:axPos val="b"/>
        <c:numFmt formatCode="0.0" sourceLinked="0"/>
        <c:majorTickMark val="out"/>
        <c:minorTickMark val="none"/>
        <c:tickLblPos val="nextTo"/>
        <c:spPr>
          <a:ln w="3175">
            <a:solidFill>
              <a:srgbClr val="000000"/>
            </a:solidFill>
            <a:prstDash val="solid"/>
          </a:ln>
        </c:spPr>
        <c:txPr>
          <a:bodyPr rot="0" vert="horz"/>
          <a:lstStyle/>
          <a:p>
            <a:pPr>
              <a:defRPr sz="900"/>
            </a:pPr>
            <a:endParaRPr lang="en-US"/>
          </a:p>
        </c:txPr>
        <c:crossAx val="152453504"/>
        <c:crosses val="autoZero"/>
        <c:auto val="1"/>
        <c:lblAlgn val="ctr"/>
        <c:lblOffset val="100"/>
        <c:tickLblSkip val="20"/>
        <c:tickMarkSkip val="20"/>
        <c:noMultiLvlLbl val="0"/>
      </c:catAx>
      <c:valAx>
        <c:axId val="152453504"/>
        <c:scaling>
          <c:orientation val="minMax"/>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sz="900"/>
            </a:pPr>
            <a:endParaRPr lang="en-US"/>
          </a:p>
        </c:txPr>
        <c:crossAx val="136940160"/>
        <c:crosses val="autoZero"/>
        <c:crossBetween val="midCat"/>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a:pPr>
            <a:r>
              <a:rPr lang="en-US" sz="1050"/>
              <a:t>Cumulative Chi-Square Distribution</a:t>
            </a:r>
          </a:p>
        </c:rich>
      </c:tx>
      <c:layout>
        <c:manualLayout>
          <c:xMode val="edge"/>
          <c:yMode val="edge"/>
          <c:x val="0.23684210526315788"/>
          <c:y val="4.1474654377880185E-2"/>
        </c:manualLayout>
      </c:layout>
      <c:overlay val="0"/>
      <c:spPr>
        <a:noFill/>
        <a:ln w="25400">
          <a:noFill/>
        </a:ln>
      </c:spPr>
    </c:title>
    <c:autoTitleDeleted val="0"/>
    <c:plotArea>
      <c:layout>
        <c:manualLayout>
          <c:layoutTarget val="inner"/>
          <c:xMode val="edge"/>
          <c:yMode val="edge"/>
          <c:x val="0.12105263157894737"/>
          <c:y val="0.25345679151243772"/>
          <c:w val="0.81052631578947365"/>
          <c:h val="0.55760494132736294"/>
        </c:manualLayout>
      </c:layout>
      <c:lineChart>
        <c:grouping val="stacked"/>
        <c:varyColors val="0"/>
        <c:ser>
          <c:idx val="0"/>
          <c:order val="0"/>
          <c:spPr>
            <a:ln w="25400">
              <a:solidFill>
                <a:srgbClr val="FF0000"/>
              </a:solidFill>
              <a:prstDash val="solid"/>
            </a:ln>
          </c:spPr>
          <c:marker>
            <c:symbol val="none"/>
          </c:marker>
          <c:cat>
            <c:numRef>
              <c:f>'Chi-Square'!$C$4:$C$204</c:f>
              <c:numCache>
                <c:formatCode>0.00</c:formatCode>
                <c:ptCount val="201"/>
                <c:pt idx="0">
                  <c:v>0</c:v>
                </c:pt>
                <c:pt idx="1">
                  <c:v>0.115</c:v>
                </c:pt>
                <c:pt idx="2">
                  <c:v>0.23</c:v>
                </c:pt>
                <c:pt idx="3">
                  <c:v>0.34499999999999997</c:v>
                </c:pt>
                <c:pt idx="4">
                  <c:v>0.46</c:v>
                </c:pt>
                <c:pt idx="5">
                  <c:v>0.57499999999999996</c:v>
                </c:pt>
                <c:pt idx="6">
                  <c:v>0.69</c:v>
                </c:pt>
                <c:pt idx="7">
                  <c:v>0.80500000000000005</c:v>
                </c:pt>
                <c:pt idx="8">
                  <c:v>0.92</c:v>
                </c:pt>
                <c:pt idx="9">
                  <c:v>1.0349999999999999</c:v>
                </c:pt>
                <c:pt idx="10">
                  <c:v>1.1499999999999999</c:v>
                </c:pt>
                <c:pt idx="11">
                  <c:v>1.2649999999999999</c:v>
                </c:pt>
                <c:pt idx="12">
                  <c:v>1.38</c:v>
                </c:pt>
                <c:pt idx="13">
                  <c:v>1.4950000000000001</c:v>
                </c:pt>
                <c:pt idx="14">
                  <c:v>1.61</c:v>
                </c:pt>
                <c:pt idx="15">
                  <c:v>1.7250000000000001</c:v>
                </c:pt>
                <c:pt idx="16">
                  <c:v>1.84</c:v>
                </c:pt>
                <c:pt idx="17">
                  <c:v>1.9550000000000001</c:v>
                </c:pt>
                <c:pt idx="18">
                  <c:v>2.0699999999999998</c:v>
                </c:pt>
                <c:pt idx="19">
                  <c:v>2.1850000000000001</c:v>
                </c:pt>
                <c:pt idx="20">
                  <c:v>2.2999999999999998</c:v>
                </c:pt>
                <c:pt idx="21">
                  <c:v>2.415</c:v>
                </c:pt>
                <c:pt idx="22">
                  <c:v>2.5299999999999998</c:v>
                </c:pt>
                <c:pt idx="23">
                  <c:v>2.645</c:v>
                </c:pt>
                <c:pt idx="24">
                  <c:v>2.76</c:v>
                </c:pt>
                <c:pt idx="25">
                  <c:v>2.875</c:v>
                </c:pt>
                <c:pt idx="26">
                  <c:v>2.99</c:v>
                </c:pt>
                <c:pt idx="27">
                  <c:v>3.105</c:v>
                </c:pt>
                <c:pt idx="28">
                  <c:v>3.22</c:v>
                </c:pt>
                <c:pt idx="29">
                  <c:v>3.335</c:v>
                </c:pt>
                <c:pt idx="30">
                  <c:v>3.45</c:v>
                </c:pt>
                <c:pt idx="31">
                  <c:v>3.5649999999999999</c:v>
                </c:pt>
                <c:pt idx="32">
                  <c:v>3.68</c:v>
                </c:pt>
                <c:pt idx="33">
                  <c:v>3.7949999999999999</c:v>
                </c:pt>
                <c:pt idx="34">
                  <c:v>3.91</c:v>
                </c:pt>
                <c:pt idx="35">
                  <c:v>4.0250000000000004</c:v>
                </c:pt>
                <c:pt idx="36">
                  <c:v>4.1399999999999997</c:v>
                </c:pt>
                <c:pt idx="37">
                  <c:v>4.2549999999999999</c:v>
                </c:pt>
                <c:pt idx="38">
                  <c:v>4.37</c:v>
                </c:pt>
                <c:pt idx="39">
                  <c:v>4.4850000000000003</c:v>
                </c:pt>
                <c:pt idx="40">
                  <c:v>4.5999999999999996</c:v>
                </c:pt>
                <c:pt idx="41">
                  <c:v>4.7149999999999999</c:v>
                </c:pt>
                <c:pt idx="42">
                  <c:v>4.83</c:v>
                </c:pt>
                <c:pt idx="43">
                  <c:v>4.9450000000000003</c:v>
                </c:pt>
                <c:pt idx="44">
                  <c:v>5.0599999999999996</c:v>
                </c:pt>
                <c:pt idx="45">
                  <c:v>5.1749999999999998</c:v>
                </c:pt>
                <c:pt idx="46">
                  <c:v>5.29</c:v>
                </c:pt>
                <c:pt idx="47">
                  <c:v>5.4050000000000002</c:v>
                </c:pt>
                <c:pt idx="48">
                  <c:v>5.52</c:v>
                </c:pt>
                <c:pt idx="49">
                  <c:v>5.6349999999999998</c:v>
                </c:pt>
                <c:pt idx="50">
                  <c:v>5.75</c:v>
                </c:pt>
                <c:pt idx="51">
                  <c:v>5.8650000000000002</c:v>
                </c:pt>
                <c:pt idx="52">
                  <c:v>5.98</c:v>
                </c:pt>
                <c:pt idx="53">
                  <c:v>6.0949999999999998</c:v>
                </c:pt>
                <c:pt idx="54">
                  <c:v>6.21</c:v>
                </c:pt>
                <c:pt idx="55">
                  <c:v>6.3250000000000002</c:v>
                </c:pt>
                <c:pt idx="56">
                  <c:v>6.44</c:v>
                </c:pt>
                <c:pt idx="57">
                  <c:v>6.5549999999999997</c:v>
                </c:pt>
                <c:pt idx="58">
                  <c:v>6.67</c:v>
                </c:pt>
                <c:pt idx="59">
                  <c:v>6.7850000000000001</c:v>
                </c:pt>
                <c:pt idx="60">
                  <c:v>6.9</c:v>
                </c:pt>
                <c:pt idx="61">
                  <c:v>7.0149999999999997</c:v>
                </c:pt>
                <c:pt idx="62">
                  <c:v>7.13</c:v>
                </c:pt>
                <c:pt idx="63">
                  <c:v>7.2450000000000001</c:v>
                </c:pt>
                <c:pt idx="64">
                  <c:v>7.36</c:v>
                </c:pt>
                <c:pt idx="65">
                  <c:v>7.4749999999999996</c:v>
                </c:pt>
                <c:pt idx="66">
                  <c:v>7.59</c:v>
                </c:pt>
                <c:pt idx="67">
                  <c:v>7.7050000000000001</c:v>
                </c:pt>
                <c:pt idx="68">
                  <c:v>7.82</c:v>
                </c:pt>
                <c:pt idx="69">
                  <c:v>7.9349999999999996</c:v>
                </c:pt>
                <c:pt idx="70">
                  <c:v>8.0500000000000007</c:v>
                </c:pt>
                <c:pt idx="71">
                  <c:v>8.1649999999999991</c:v>
                </c:pt>
                <c:pt idx="72">
                  <c:v>8.2799999999999994</c:v>
                </c:pt>
                <c:pt idx="73">
                  <c:v>8.3949999999999996</c:v>
                </c:pt>
                <c:pt idx="74">
                  <c:v>8.51</c:v>
                </c:pt>
                <c:pt idx="75">
                  <c:v>8.625</c:v>
                </c:pt>
                <c:pt idx="76">
                  <c:v>8.74</c:v>
                </c:pt>
                <c:pt idx="77">
                  <c:v>8.8550000000000004</c:v>
                </c:pt>
                <c:pt idx="78">
                  <c:v>8.9700000000000006</c:v>
                </c:pt>
                <c:pt idx="79">
                  <c:v>9.0850000000000009</c:v>
                </c:pt>
                <c:pt idx="80">
                  <c:v>9.1999999999999993</c:v>
                </c:pt>
                <c:pt idx="81">
                  <c:v>9.3149999999999995</c:v>
                </c:pt>
                <c:pt idx="82">
                  <c:v>9.43</c:v>
                </c:pt>
                <c:pt idx="83">
                  <c:v>9.5449999999999999</c:v>
                </c:pt>
                <c:pt idx="84">
                  <c:v>9.66</c:v>
                </c:pt>
                <c:pt idx="85">
                  <c:v>9.7750000000000004</c:v>
                </c:pt>
                <c:pt idx="86">
                  <c:v>9.89</c:v>
                </c:pt>
                <c:pt idx="87">
                  <c:v>10.005000000000001</c:v>
                </c:pt>
                <c:pt idx="88">
                  <c:v>10.119999999999999</c:v>
                </c:pt>
                <c:pt idx="89">
                  <c:v>10.234999999999999</c:v>
                </c:pt>
                <c:pt idx="90">
                  <c:v>10.35</c:v>
                </c:pt>
                <c:pt idx="91">
                  <c:v>10.465</c:v>
                </c:pt>
                <c:pt idx="92">
                  <c:v>10.58</c:v>
                </c:pt>
                <c:pt idx="93">
                  <c:v>10.695</c:v>
                </c:pt>
                <c:pt idx="94">
                  <c:v>10.81</c:v>
                </c:pt>
                <c:pt idx="95">
                  <c:v>10.925000000000001</c:v>
                </c:pt>
                <c:pt idx="96">
                  <c:v>11.04</c:v>
                </c:pt>
                <c:pt idx="97">
                  <c:v>11.154999999999999</c:v>
                </c:pt>
                <c:pt idx="98">
                  <c:v>11.27</c:v>
                </c:pt>
                <c:pt idx="99">
                  <c:v>11.385</c:v>
                </c:pt>
                <c:pt idx="100">
                  <c:v>11.5</c:v>
                </c:pt>
                <c:pt idx="101">
                  <c:v>11.615</c:v>
                </c:pt>
                <c:pt idx="102">
                  <c:v>11.73</c:v>
                </c:pt>
                <c:pt idx="103">
                  <c:v>11.845000000000001</c:v>
                </c:pt>
                <c:pt idx="104">
                  <c:v>11.96</c:v>
                </c:pt>
                <c:pt idx="105">
                  <c:v>12.074999999999999</c:v>
                </c:pt>
                <c:pt idx="106">
                  <c:v>12.19</c:v>
                </c:pt>
                <c:pt idx="107">
                  <c:v>12.305</c:v>
                </c:pt>
                <c:pt idx="108">
                  <c:v>12.42</c:v>
                </c:pt>
                <c:pt idx="109">
                  <c:v>12.535</c:v>
                </c:pt>
                <c:pt idx="110">
                  <c:v>12.65</c:v>
                </c:pt>
                <c:pt idx="111">
                  <c:v>12.765000000000001</c:v>
                </c:pt>
                <c:pt idx="112">
                  <c:v>12.88</c:v>
                </c:pt>
                <c:pt idx="113">
                  <c:v>12.994999999999999</c:v>
                </c:pt>
                <c:pt idx="114">
                  <c:v>13.11</c:v>
                </c:pt>
                <c:pt idx="115">
                  <c:v>13.225</c:v>
                </c:pt>
                <c:pt idx="116">
                  <c:v>13.34</c:v>
                </c:pt>
                <c:pt idx="117">
                  <c:v>13.455</c:v>
                </c:pt>
                <c:pt idx="118">
                  <c:v>13.57</c:v>
                </c:pt>
                <c:pt idx="119">
                  <c:v>13.685</c:v>
                </c:pt>
                <c:pt idx="120">
                  <c:v>13.8</c:v>
                </c:pt>
                <c:pt idx="121">
                  <c:v>13.914999999999999</c:v>
                </c:pt>
                <c:pt idx="122">
                  <c:v>14.03</c:v>
                </c:pt>
                <c:pt idx="123">
                  <c:v>14.145</c:v>
                </c:pt>
                <c:pt idx="124">
                  <c:v>14.26</c:v>
                </c:pt>
                <c:pt idx="125">
                  <c:v>14.375</c:v>
                </c:pt>
                <c:pt idx="126">
                  <c:v>14.49</c:v>
                </c:pt>
                <c:pt idx="127">
                  <c:v>14.605</c:v>
                </c:pt>
                <c:pt idx="128">
                  <c:v>14.72</c:v>
                </c:pt>
                <c:pt idx="129">
                  <c:v>14.835000000000001</c:v>
                </c:pt>
                <c:pt idx="130">
                  <c:v>14.95</c:v>
                </c:pt>
                <c:pt idx="131">
                  <c:v>15.065</c:v>
                </c:pt>
                <c:pt idx="132">
                  <c:v>15.18</c:v>
                </c:pt>
                <c:pt idx="133">
                  <c:v>15.295</c:v>
                </c:pt>
                <c:pt idx="134">
                  <c:v>15.41</c:v>
                </c:pt>
                <c:pt idx="135">
                  <c:v>15.525</c:v>
                </c:pt>
                <c:pt idx="136">
                  <c:v>15.64</c:v>
                </c:pt>
                <c:pt idx="137">
                  <c:v>15.755000000000001</c:v>
                </c:pt>
                <c:pt idx="138">
                  <c:v>15.87</c:v>
                </c:pt>
                <c:pt idx="139">
                  <c:v>15.984999999999999</c:v>
                </c:pt>
                <c:pt idx="140">
                  <c:v>16.100000000000001</c:v>
                </c:pt>
                <c:pt idx="141">
                  <c:v>16.215</c:v>
                </c:pt>
                <c:pt idx="142">
                  <c:v>16.329999999999998</c:v>
                </c:pt>
                <c:pt idx="143">
                  <c:v>16.445</c:v>
                </c:pt>
                <c:pt idx="144">
                  <c:v>16.559999999999999</c:v>
                </c:pt>
                <c:pt idx="145">
                  <c:v>16.675000000000001</c:v>
                </c:pt>
                <c:pt idx="146">
                  <c:v>16.79</c:v>
                </c:pt>
                <c:pt idx="147">
                  <c:v>16.905000000000001</c:v>
                </c:pt>
                <c:pt idx="148">
                  <c:v>17.02</c:v>
                </c:pt>
                <c:pt idx="149">
                  <c:v>17.135000000000002</c:v>
                </c:pt>
                <c:pt idx="150">
                  <c:v>17.25</c:v>
                </c:pt>
                <c:pt idx="151">
                  <c:v>17.364999999999998</c:v>
                </c:pt>
                <c:pt idx="152">
                  <c:v>17.48</c:v>
                </c:pt>
                <c:pt idx="153">
                  <c:v>17.594999999999999</c:v>
                </c:pt>
                <c:pt idx="154">
                  <c:v>17.71</c:v>
                </c:pt>
                <c:pt idx="155">
                  <c:v>17.824999999999999</c:v>
                </c:pt>
                <c:pt idx="156">
                  <c:v>17.940000000000001</c:v>
                </c:pt>
                <c:pt idx="157">
                  <c:v>18.055</c:v>
                </c:pt>
                <c:pt idx="158">
                  <c:v>18.170000000000002</c:v>
                </c:pt>
                <c:pt idx="159">
                  <c:v>18.285</c:v>
                </c:pt>
                <c:pt idx="160">
                  <c:v>18.399999999999999</c:v>
                </c:pt>
                <c:pt idx="161">
                  <c:v>18.515000000000001</c:v>
                </c:pt>
                <c:pt idx="162">
                  <c:v>18.63</c:v>
                </c:pt>
                <c:pt idx="163">
                  <c:v>18.745000000000001</c:v>
                </c:pt>
                <c:pt idx="164">
                  <c:v>18.86</c:v>
                </c:pt>
                <c:pt idx="165">
                  <c:v>18.975000000000001</c:v>
                </c:pt>
                <c:pt idx="166">
                  <c:v>19.09</c:v>
                </c:pt>
                <c:pt idx="167">
                  <c:v>19.204999999999998</c:v>
                </c:pt>
                <c:pt idx="168">
                  <c:v>19.32</c:v>
                </c:pt>
                <c:pt idx="169">
                  <c:v>19.434999999999999</c:v>
                </c:pt>
                <c:pt idx="170">
                  <c:v>19.55</c:v>
                </c:pt>
                <c:pt idx="171">
                  <c:v>19.664999999999999</c:v>
                </c:pt>
                <c:pt idx="172">
                  <c:v>19.78</c:v>
                </c:pt>
                <c:pt idx="173">
                  <c:v>19.895</c:v>
                </c:pt>
                <c:pt idx="174">
                  <c:v>20.010000000000002</c:v>
                </c:pt>
                <c:pt idx="175">
                  <c:v>20.125</c:v>
                </c:pt>
                <c:pt idx="176">
                  <c:v>20.239999999999998</c:v>
                </c:pt>
                <c:pt idx="177">
                  <c:v>20.355</c:v>
                </c:pt>
                <c:pt idx="178">
                  <c:v>20.47</c:v>
                </c:pt>
                <c:pt idx="179">
                  <c:v>20.585000000000001</c:v>
                </c:pt>
                <c:pt idx="180">
                  <c:v>20.7</c:v>
                </c:pt>
                <c:pt idx="181">
                  <c:v>20.815000000000001</c:v>
                </c:pt>
                <c:pt idx="182">
                  <c:v>20.93</c:v>
                </c:pt>
                <c:pt idx="183">
                  <c:v>21.045000000000002</c:v>
                </c:pt>
                <c:pt idx="184">
                  <c:v>21.16</c:v>
                </c:pt>
                <c:pt idx="185">
                  <c:v>21.274999999999999</c:v>
                </c:pt>
                <c:pt idx="186">
                  <c:v>21.39</c:v>
                </c:pt>
                <c:pt idx="187">
                  <c:v>21.504999999999999</c:v>
                </c:pt>
                <c:pt idx="188">
                  <c:v>21.62</c:v>
                </c:pt>
                <c:pt idx="189">
                  <c:v>21.734999999999999</c:v>
                </c:pt>
                <c:pt idx="190">
                  <c:v>21.85</c:v>
                </c:pt>
                <c:pt idx="191">
                  <c:v>21.965</c:v>
                </c:pt>
                <c:pt idx="192">
                  <c:v>22.08</c:v>
                </c:pt>
                <c:pt idx="193">
                  <c:v>22.195</c:v>
                </c:pt>
                <c:pt idx="194">
                  <c:v>22.31</c:v>
                </c:pt>
                <c:pt idx="195">
                  <c:v>22.425000000000001</c:v>
                </c:pt>
                <c:pt idx="196">
                  <c:v>22.54</c:v>
                </c:pt>
                <c:pt idx="197">
                  <c:v>22.655000000000001</c:v>
                </c:pt>
                <c:pt idx="198">
                  <c:v>22.77</c:v>
                </c:pt>
                <c:pt idx="199">
                  <c:v>22.885000000000002</c:v>
                </c:pt>
                <c:pt idx="200">
                  <c:v>23</c:v>
                </c:pt>
              </c:numCache>
            </c:numRef>
          </c:cat>
          <c:val>
            <c:numRef>
              <c:f>'Chi-Square'!$E$4:$E$204</c:f>
              <c:numCache>
                <c:formatCode>0.00000</c:formatCode>
                <c:ptCount val="201"/>
                <c:pt idx="0">
                  <c:v>0</c:v>
                </c:pt>
                <c:pt idx="1">
                  <c:v>4.9930087136782039E-9</c:v>
                </c:pt>
                <c:pt idx="2">
                  <c:v>1.5231596033712145E-7</c:v>
                </c:pt>
                <c:pt idx="3">
                  <c:v>1.102716465786477E-6</c:v>
                </c:pt>
                <c:pt idx="4">
                  <c:v>4.4304619687514989E-6</c:v>
                </c:pt>
                <c:pt idx="5">
                  <c:v>1.2891995588623108E-5</c:v>
                </c:pt>
                <c:pt idx="6">
                  <c:v>3.0589848895126402E-5</c:v>
                </c:pt>
                <c:pt idx="7">
                  <c:v>6.3051061306706432E-5</c:v>
                </c:pt>
                <c:pt idx="8">
                  <c:v>1.1723673446293519E-4</c:v>
                </c:pt>
                <c:pt idx="9">
                  <c:v>2.0149702906583619E-4</c:v>
                </c:pt>
                <c:pt idx="10">
                  <c:v>3.2548386058495806E-4</c:v>
                </c:pt>
                <c:pt idx="11">
                  <c:v>5.0003174104108598E-4</c:v>
                </c:pt>
                <c:pt idx="12">
                  <c:v>7.3701562162788918E-4</c:v>
                </c:pt>
                <c:pt idx="13">
                  <c:v>1.0491931924082819E-3</c:v>
                </c:pt>
                <c:pt idx="14">
                  <c:v>1.4500378701310791E-3</c:v>
                </c:pt>
                <c:pt idx="15">
                  <c:v>1.9535676347447613E-3</c:v>
                </c:pt>
                <c:pt idx="16">
                  <c:v>2.5741739426426683E-3</c:v>
                </c:pt>
                <c:pt idx="17">
                  <c:v>3.3264541349101611E-3</c:v>
                </c:pt>
                <c:pt idx="18">
                  <c:v>4.2250500582093273E-3</c:v>
                </c:pt>
                <c:pt idx="19">
                  <c:v>5.284495012141505E-3</c:v>
                </c:pt>
                <c:pt idx="20">
                  <c:v>6.5190706189181711E-3</c:v>
                </c:pt>
                <c:pt idx="21">
                  <c:v>7.9426747690130983E-3</c:v>
                </c:pt>
                <c:pt idx="22">
                  <c:v>9.5687014212444427E-3</c:v>
                </c:pt>
                <c:pt idx="23">
                  <c:v>1.14099327194494E-2</c:v>
                </c:pt>
                <c:pt idx="24">
                  <c:v>1.3478443623399812E-2</c:v>
                </c:pt>
                <c:pt idx="25">
                  <c:v>1.5785519032457476E-2</c:v>
                </c:pt>
                <c:pt idx="26">
                  <c:v>1.8341583200954758E-2</c:v>
                </c:pt>
                <c:pt idx="27">
                  <c:v>2.1156141099297372E-2</c:v>
                </c:pt>
                <c:pt idx="28">
                  <c:v>2.4237731259769447E-2</c:v>
                </c:pt>
                <c:pt idx="29">
                  <c:v>2.7593889556919927E-2</c:v>
                </c:pt>
                <c:pt idx="30">
                  <c:v>3.1231123305628789E-2</c:v>
                </c:pt>
                <c:pt idx="31">
                  <c:v>3.5154895012292457E-2</c:v>
                </c:pt>
                <c:pt idx="32">
                  <c:v>3.9369615083209936E-2</c:v>
                </c:pt>
                <c:pt idx="33">
                  <c:v>4.3878642776694281E-2</c:v>
                </c:pt>
                <c:pt idx="34">
                  <c:v>4.8684294679477304E-2</c:v>
                </c:pt>
                <c:pt idx="35">
                  <c:v>5.3787859991686844E-2</c:v>
                </c:pt>
                <c:pt idx="36">
                  <c:v>5.9189621916353304E-2</c:v>
                </c:pt>
                <c:pt idx="37">
                  <c:v>6.4888884467565286E-2</c:v>
                </c:pt>
                <c:pt idx="38">
                  <c:v>7.088400403474357E-2</c:v>
                </c:pt>
                <c:pt idx="39">
                  <c:v>7.7172425067918354E-2</c:v>
                </c:pt>
                <c:pt idx="40">
                  <c:v>8.3750719279401573E-2</c:v>
                </c:pt>
                <c:pt idx="41">
                  <c:v>9.0614627789996544E-2</c:v>
                </c:pt>
                <c:pt idx="42">
                  <c:v>9.7759105682180908E-2</c:v>
                </c:pt>
                <c:pt idx="43">
                  <c:v>0.10517836845789964</c:v>
                </c:pt>
                <c:pt idx="44">
                  <c:v>0.11286593993420717</c:v>
                </c:pt>
                <c:pt idx="45">
                  <c:v>0.12081470114556171</c:v>
                </c:pt>
                <c:pt idx="46">
                  <c:v>0.12901693985673107</c:v>
                </c:pt>
                <c:pt idx="47">
                  <c:v>0.13746440032472371</c:v>
                </c:pt>
                <c:pt idx="48">
                  <c:v>0.14614833298166666</c:v>
                </c:pt>
                <c:pt idx="49">
                  <c:v>0.15505954374290712</c:v>
                </c:pt>
                <c:pt idx="50">
                  <c:v>0.16418844267569202</c:v>
                </c:pt>
                <c:pt idx="51">
                  <c:v>0.17352509179342127</c:v>
                </c:pt>
                <c:pt idx="52">
                  <c:v>0.18305925176864721</c:v>
                </c:pt>
                <c:pt idx="53">
                  <c:v>0.19278042738459092</c:v>
                </c:pt>
                <c:pt idx="54">
                  <c:v>0.20267791156998802</c:v>
                </c:pt>
                <c:pt idx="55">
                  <c:v>0.21274082788550372</c:v>
                </c:pt>
                <c:pt idx="56">
                  <c:v>0.22295817135181273</c:v>
                </c:pt>
                <c:pt idx="57">
                  <c:v>0.23331884752971246</c:v>
                </c:pt>
                <c:pt idx="58">
                  <c:v>0.24381170978137748</c:v>
                </c:pt>
                <c:pt idx="59">
                  <c:v>0.25442559465910602</c:v>
                </c:pt>
                <c:pt idx="60">
                  <c:v>0.26514935538369239</c:v>
                </c:pt>
                <c:pt idx="61">
                  <c:v>0.27597189338895345</c:v>
                </c:pt>
                <c:pt idx="62">
                  <c:v>0.28688218792199022</c:v>
                </c:pt>
                <c:pt idx="63">
                  <c:v>0.29786932370053487</c:v>
                </c:pt>
                <c:pt idx="64">
                  <c:v>0.3089225166393012</c:v>
                </c:pt>
                <c:pt idx="65">
                  <c:v>0.3200311376666648</c:v>
                </c:pt>
                <c:pt idx="66">
                  <c:v>0.33118473466133935</c:v>
                </c:pt>
                <c:pt idx="67">
                  <c:v>0.34237305254602018</c:v>
                </c:pt>
                <c:pt idx="68">
                  <c:v>0.35358605158134676</c:v>
                </c:pt>
                <c:pt idx="69">
                  <c:v>0.36481392390900697</c:v>
                </c:pt>
                <c:pt idx="70">
                  <c:v>0.37604710839746969</c:v>
                </c:pt>
                <c:pt idx="71">
                  <c:v>0.38727630384772205</c:v>
                </c:pt>
                <c:pt idx="72">
                  <c:v>0.39849248061959164</c:v>
                </c:pt>
                <c:pt idx="73">
                  <c:v>0.40968689074176667</c:v>
                </c:pt>
                <c:pt idx="74">
                  <c:v>0.42085107657060028</c:v>
                </c:pt>
                <c:pt idx="75">
                  <c:v>0.43197687806418356</c:v>
                </c:pt>
                <c:pt idx="76">
                  <c:v>0.443056438739105</c:v>
                </c:pt>
                <c:pt idx="77">
                  <c:v>0.45408221037780738</c:v>
                </c:pt>
                <c:pt idx="78">
                  <c:v>0.46504695655450912</c:v>
                </c:pt>
                <c:pt idx="79">
                  <c:v>0.47594375504740921</c:v>
                </c:pt>
                <c:pt idx="80">
                  <c:v>0.48676599920428559</c:v>
                </c:pt>
                <c:pt idx="81">
                  <c:v>0.49750739832773022</c:v>
                </c:pt>
                <c:pt idx="82">
                  <c:v>0.50816197714512734</c:v>
                </c:pt>
                <c:pt idx="83">
                  <c:v>0.51872407442716839</c:v>
                </c:pt>
                <c:pt idx="84">
                  <c:v>0.52918834081713839</c:v>
                </c:pt>
                <c:pt idx="85">
                  <c:v>0.5395497359315572</c:v>
                </c:pt>
                <c:pt idx="86">
                  <c:v>0.54980352479091099</c:v>
                </c:pt>
                <c:pt idx="87">
                  <c:v>0.55994527363731106</c:v>
                </c:pt>
                <c:pt idx="88">
                  <c:v>0.56997084519386432</c:v>
                </c:pt>
                <c:pt idx="89">
                  <c:v>0.57987639341848762</c:v>
                </c:pt>
                <c:pt idx="90">
                  <c:v>0.58965835780272535</c:v>
                </c:pt>
                <c:pt idx="91">
                  <c:v>0.59931345726397534</c:v>
                </c:pt>
                <c:pt idx="92">
                  <c:v>0.60883868367731742</c:v>
                </c:pt>
                <c:pt idx="93">
                  <c:v>0.61823129509093699</c:v>
                </c:pt>
                <c:pt idx="94">
                  <c:v>0.62748880866692525</c:v>
                </c:pt>
                <c:pt idx="95">
                  <c:v>0.63660899338705512</c:v>
                </c:pt>
                <c:pt idx="96">
                  <c:v>0.64558986256095696</c:v>
                </c:pt>
                <c:pt idx="97">
                  <c:v>0.65442966617198073</c:v>
                </c:pt>
                <c:pt idx="98">
                  <c:v>0.66312688309393431</c:v>
                </c:pt>
                <c:pt idx="99">
                  <c:v>0.67168021320982962</c:v>
                </c:pt>
                <c:pt idx="100">
                  <c:v>0.68008856946176199</c:v>
                </c:pt>
                <c:pt idx="101">
                  <c:v>0.68835106985909589</c:v>
                </c:pt>
                <c:pt idx="102">
                  <c:v>0.69646702947023464</c:v>
                </c:pt>
                <c:pt idx="103">
                  <c:v>0.70443595242141699</c:v>
                </c:pt>
                <c:pt idx="104">
                  <c:v>0.71225752392421393</c:v>
                </c:pt>
                <c:pt idx="105">
                  <c:v>0.71993160235169018</c:v>
                </c:pt>
                <c:pt idx="106">
                  <c:v>0.72745821138155642</c:v>
                </c:pt>
                <c:pt idx="107">
                  <c:v>0.73483753222306691</c:v>
                </c:pt>
                <c:pt idx="108">
                  <c:v>0.74206989594291006</c:v>
                </c:pt>
                <c:pt idx="109">
                  <c:v>0.74915577590390536</c:v>
                </c:pt>
                <c:pt idx="110">
                  <c:v>0.75609578032894842</c:v>
                </c:pt>
                <c:pt idx="111">
                  <c:v>0.76289064500134773</c:v>
                </c:pt>
                <c:pt idx="112">
                  <c:v>0.76954122611145992</c:v>
                </c:pt>
                <c:pt idx="113">
                  <c:v>0.7760484932583589</c:v>
                </c:pt>
                <c:pt idx="114">
                  <c:v>0.78241352261417518</c:v>
                </c:pt>
                <c:pt idx="115">
                  <c:v>0.78863749025769181</c:v>
                </c:pt>
                <c:pt idx="116">
                  <c:v>0.79472166568281</c:v>
                </c:pt>
                <c:pt idx="117">
                  <c:v>0.80066740548657256</c:v>
                </c:pt>
                <c:pt idx="118">
                  <c:v>0.80647614724057215</c:v>
                </c:pt>
                <c:pt idx="119">
                  <c:v>0.81214940354876697</c:v>
                </c:pt>
                <c:pt idx="120">
                  <c:v>0.81768875629396953</c:v>
                </c:pt>
                <c:pt idx="121">
                  <c:v>0.82309585107458327</c:v>
                </c:pt>
                <c:pt idx="122">
                  <c:v>0.82837239183250555</c:v>
                </c:pt>
                <c:pt idx="123">
                  <c:v>0.83352013567251881</c:v>
                </c:pt>
                <c:pt idx="124">
                  <c:v>0.8385408878729399</c:v>
                </c:pt>
                <c:pt idx="125">
                  <c:v>0.84343649708678403</c:v>
                </c:pt>
                <c:pt idx="126">
                  <c:v>0.84820885073223806</c:v>
                </c:pt>
                <c:pt idx="127">
                  <c:v>0.85285987057080848</c:v>
                </c:pt>
                <c:pt idx="128">
                  <c:v>0.85739150847112411</c:v>
                </c:pt>
                <c:pt idx="129">
                  <c:v>0.8618057423560207</c:v>
                </c:pt>
                <c:pt idx="130">
                  <c:v>0.86610457233022142</c:v>
                </c:pt>
                <c:pt idx="131">
                  <c:v>0.87029001698564168</c:v>
                </c:pt>
                <c:pt idx="132">
                  <c:v>0.87436410988109503</c:v>
                </c:pt>
                <c:pt idx="133">
                  <c:v>0.87832889619295496</c:v>
                </c:pt>
                <c:pt idx="134">
                  <c:v>0.88218642953313098</c:v>
                </c:pt>
                <c:pt idx="135">
                  <c:v>0.88593876893054935</c:v>
                </c:pt>
                <c:pt idx="136">
                  <c:v>0.88958797597218175</c:v>
                </c:pt>
                <c:pt idx="137">
                  <c:v>0.89313611209954458</c:v>
                </c:pt>
                <c:pt idx="138">
                  <c:v>0.89658523605648921</c:v>
                </c:pt>
                <c:pt idx="139">
                  <c:v>0.89993740148402357</c:v>
                </c:pt>
                <c:pt idx="140">
                  <c:v>0.90319465465783932</c:v>
                </c:pt>
                <c:pt idx="141">
                  <c:v>0.90635903236417703</c:v>
                </c:pt>
                <c:pt idx="142">
                  <c:v>0.90943255990963034</c:v>
                </c:pt>
                <c:pt idx="143">
                  <c:v>0.91241724926046919</c:v>
                </c:pt>
                <c:pt idx="144">
                  <c:v>0.91531509730707084</c:v>
                </c:pt>
                <c:pt idx="145">
                  <c:v>0.91812808424904713</c:v>
                </c:pt>
                <c:pt idx="146">
                  <c:v>0.92085817209668375</c:v>
                </c:pt>
                <c:pt idx="147">
                  <c:v>0.92350730328433783</c:v>
                </c:pt>
                <c:pt idx="148">
                  <c:v>0.92607739939147948</c:v>
                </c:pt>
                <c:pt idx="149">
                  <c:v>0.92857035996711645</c:v>
                </c:pt>
                <c:pt idx="150">
                  <c:v>0.93098806145339352</c:v>
                </c:pt>
                <c:pt idx="151">
                  <c:v>0.9333323562042255</c:v>
                </c:pt>
                <c:pt idx="152">
                  <c:v>0.9356050715948917</c:v>
                </c:pt>
                <c:pt idx="153">
                  <c:v>0.93780800921859653</c:v>
                </c:pt>
                <c:pt idx="154">
                  <c:v>0.93994294416607715</c:v>
                </c:pt>
                <c:pt idx="155">
                  <c:v>0.94201162438442931</c:v>
                </c:pt>
                <c:pt idx="156">
                  <c:v>0.94401577011140558</c:v>
                </c:pt>
                <c:pt idx="157">
                  <c:v>0.94595707338153157</c:v>
                </c:pt>
                <c:pt idx="158">
                  <c:v>0.94783719760048335</c:v>
                </c:pt>
                <c:pt idx="159">
                  <c:v>0.94965777718425737</c:v>
                </c:pt>
                <c:pt idx="160">
                  <c:v>0.95142041725976845</c:v>
                </c:pt>
                <c:pt idx="161">
                  <c:v>0.95312669342360323</c:v>
                </c:pt>
                <c:pt idx="162">
                  <c:v>0.95477815155576051</c:v>
                </c:pt>
                <c:pt idx="163">
                  <c:v>0.95637630768530546</c:v>
                </c:pt>
                <c:pt idx="164">
                  <c:v>0.95792264790496651</c:v>
                </c:pt>
                <c:pt idx="165">
                  <c:v>0.95941862833180269</c:v>
                </c:pt>
                <c:pt idx="166">
                  <c:v>0.96086567511116572</c:v>
                </c:pt>
                <c:pt idx="167">
                  <c:v>0.96226518446128584</c:v>
                </c:pt>
                <c:pt idx="168">
                  <c:v>0.9636185227558991</c:v>
                </c:pt>
                <c:pt idx="169">
                  <c:v>0.96492702664243857</c:v>
                </c:pt>
                <c:pt idx="170">
                  <c:v>0.9661920031934027</c:v>
                </c:pt>
                <c:pt idx="171">
                  <c:v>0.9674147300886069</c:v>
                </c:pt>
                <c:pt idx="172">
                  <c:v>0.96859645582612308</c:v>
                </c:pt>
                <c:pt idx="173">
                  <c:v>0.96973839995979449</c:v>
                </c:pt>
                <c:pt idx="174">
                  <c:v>0.97084175336130762</c:v>
                </c:pt>
                <c:pt idx="175">
                  <c:v>0.97190767850488935</c:v>
                </c:pt>
                <c:pt idx="176">
                  <c:v>0.97293730977278159</c:v>
                </c:pt>
                <c:pt idx="177">
                  <c:v>0.97393175377972763</c:v>
                </c:pt>
                <c:pt idx="178">
                  <c:v>0.97489208971479058</c:v>
                </c:pt>
                <c:pt idx="179">
                  <c:v>0.97581936969889649</c:v>
                </c:pt>
                <c:pt idx="180">
                  <c:v>0.97671461915657831</c:v>
                </c:pt>
                <c:pt idx="181">
                  <c:v>0.97757883720046634</c:v>
                </c:pt>
                <c:pt idx="182">
                  <c:v>0.97841299702714757</c:v>
                </c:pt>
                <c:pt idx="183">
                  <c:v>0.97921804632308151</c:v>
                </c:pt>
                <c:pt idx="184">
                  <c:v>0.97999490767933684</c:v>
                </c:pt>
                <c:pt idx="185">
                  <c:v>0.98074447901396766</c:v>
                </c:pt>
                <c:pt idx="186">
                  <c:v>0.98146763400092263</c:v>
                </c:pt>
                <c:pt idx="187">
                  <c:v>0.98216522250443616</c:v>
                </c:pt>
                <c:pt idx="188">
                  <c:v>0.98283807101791032</c:v>
                </c:pt>
                <c:pt idx="189">
                  <c:v>0.98348698310635474</c:v>
                </c:pt>
                <c:pt idx="190">
                  <c:v>0.98411273985150949</c:v>
                </c:pt>
                <c:pt idx="191">
                  <c:v>0.98471610029882162</c:v>
                </c:pt>
                <c:pt idx="192">
                  <c:v>0.98529780190550553</c:v>
                </c:pt>
                <c:pt idx="193">
                  <c:v>0.98585856098896119</c:v>
                </c:pt>
                <c:pt idx="194">
                  <c:v>0.98639907317487141</c:v>
                </c:pt>
                <c:pt idx="195">
                  <c:v>0.98692001384434791</c:v>
                </c:pt>
                <c:pt idx="196">
                  <c:v>0.98742203857953492</c:v>
                </c:pt>
                <c:pt idx="197">
                  <c:v>0.98790578360712322</c:v>
                </c:pt>
                <c:pt idx="198">
                  <c:v>0.98837186623926621</c:v>
                </c:pt>
                <c:pt idx="199">
                  <c:v>0.9888208853114262</c:v>
                </c:pt>
                <c:pt idx="200">
                  <c:v>0.98925342161671725</c:v>
                </c:pt>
              </c:numCache>
            </c:numRef>
          </c:val>
          <c:smooth val="0"/>
        </c:ser>
        <c:dLbls>
          <c:showLegendKey val="0"/>
          <c:showVal val="0"/>
          <c:showCatName val="0"/>
          <c:showSerName val="0"/>
          <c:showPercent val="0"/>
          <c:showBubbleSize val="0"/>
        </c:dLbls>
        <c:marker val="1"/>
        <c:smooth val="0"/>
        <c:axId val="152965120"/>
        <c:axId val="152966656"/>
      </c:lineChart>
      <c:catAx>
        <c:axId val="152965120"/>
        <c:scaling>
          <c:orientation val="minMax"/>
        </c:scaling>
        <c:delete val="0"/>
        <c:axPos val="b"/>
        <c:numFmt formatCode="0.0" sourceLinked="0"/>
        <c:majorTickMark val="out"/>
        <c:minorTickMark val="none"/>
        <c:tickLblPos val="nextTo"/>
        <c:spPr>
          <a:ln w="3175">
            <a:solidFill>
              <a:srgbClr val="000000"/>
            </a:solidFill>
            <a:prstDash val="solid"/>
          </a:ln>
        </c:spPr>
        <c:txPr>
          <a:bodyPr rot="0" vert="horz"/>
          <a:lstStyle/>
          <a:p>
            <a:pPr>
              <a:defRPr/>
            </a:pPr>
            <a:endParaRPr lang="en-US"/>
          </a:p>
        </c:txPr>
        <c:crossAx val="152966656"/>
        <c:crosses val="autoZero"/>
        <c:auto val="1"/>
        <c:lblAlgn val="ctr"/>
        <c:lblOffset val="100"/>
        <c:tickLblSkip val="20"/>
        <c:tickMarkSkip val="20"/>
        <c:noMultiLvlLbl val="0"/>
      </c:catAx>
      <c:valAx>
        <c:axId val="152966656"/>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sz="900"/>
            </a:pPr>
            <a:endParaRPr lang="en-US"/>
          </a:p>
        </c:txPr>
        <c:crossAx val="152965120"/>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F Distribution</a:t>
            </a:r>
          </a:p>
        </c:rich>
      </c:tx>
      <c:layout>
        <c:manualLayout>
          <c:xMode val="edge"/>
          <c:yMode val="edge"/>
          <c:x val="0.39841744056399281"/>
          <c:y val="4.1666666666666664E-2"/>
        </c:manualLayout>
      </c:layout>
      <c:overlay val="0"/>
      <c:spPr>
        <a:noFill/>
        <a:ln w="25400">
          <a:noFill/>
        </a:ln>
      </c:spPr>
    </c:title>
    <c:autoTitleDeleted val="0"/>
    <c:plotArea>
      <c:layout>
        <c:manualLayout>
          <c:layoutTarget val="inner"/>
          <c:xMode val="edge"/>
          <c:yMode val="edge"/>
          <c:x val="0.12137218803103875"/>
          <c:y val="0.25463078084662927"/>
          <c:w val="0.81002742881584555"/>
          <c:h val="0.55555806730173662"/>
        </c:manualLayout>
      </c:layout>
      <c:lineChart>
        <c:grouping val="stacked"/>
        <c:varyColors val="0"/>
        <c:ser>
          <c:idx val="0"/>
          <c:order val="0"/>
          <c:spPr>
            <a:ln w="25400">
              <a:solidFill>
                <a:srgbClr val="FF0000"/>
              </a:solidFill>
              <a:prstDash val="solid"/>
            </a:ln>
          </c:spPr>
          <c:marker>
            <c:symbol val="none"/>
          </c:marker>
          <c:cat>
            <c:numRef>
              <c:f>'F Distrib'!$C$4:$C$204</c:f>
              <c:numCache>
                <c:formatCode>0.00</c:formatCode>
                <c:ptCount val="20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pt idx="51">
                  <c:v>1.02</c:v>
                </c:pt>
                <c:pt idx="52">
                  <c:v>1.04</c:v>
                </c:pt>
                <c:pt idx="53">
                  <c:v>1.06</c:v>
                </c:pt>
                <c:pt idx="54">
                  <c:v>1.08</c:v>
                </c:pt>
                <c:pt idx="55">
                  <c:v>1.1000000000000001</c:v>
                </c:pt>
                <c:pt idx="56">
                  <c:v>1.1200000000000001</c:v>
                </c:pt>
                <c:pt idx="57">
                  <c:v>1.1399999999999999</c:v>
                </c:pt>
                <c:pt idx="58">
                  <c:v>1.1599999999999999</c:v>
                </c:pt>
                <c:pt idx="59">
                  <c:v>1.18</c:v>
                </c:pt>
                <c:pt idx="60">
                  <c:v>1.2</c:v>
                </c:pt>
                <c:pt idx="61">
                  <c:v>1.22</c:v>
                </c:pt>
                <c:pt idx="62">
                  <c:v>1.24</c:v>
                </c:pt>
                <c:pt idx="63">
                  <c:v>1.26</c:v>
                </c:pt>
                <c:pt idx="64">
                  <c:v>1.28</c:v>
                </c:pt>
                <c:pt idx="65">
                  <c:v>1.3</c:v>
                </c:pt>
                <c:pt idx="66">
                  <c:v>1.32</c:v>
                </c:pt>
                <c:pt idx="67">
                  <c:v>1.34</c:v>
                </c:pt>
                <c:pt idx="68">
                  <c:v>1.36</c:v>
                </c:pt>
                <c:pt idx="69">
                  <c:v>1.38</c:v>
                </c:pt>
                <c:pt idx="70">
                  <c:v>1.4</c:v>
                </c:pt>
                <c:pt idx="71">
                  <c:v>1.42</c:v>
                </c:pt>
                <c:pt idx="72">
                  <c:v>1.44</c:v>
                </c:pt>
                <c:pt idx="73">
                  <c:v>1.46</c:v>
                </c:pt>
                <c:pt idx="74">
                  <c:v>1.48</c:v>
                </c:pt>
                <c:pt idx="75">
                  <c:v>1.5</c:v>
                </c:pt>
                <c:pt idx="76">
                  <c:v>1.52</c:v>
                </c:pt>
                <c:pt idx="77">
                  <c:v>1.54</c:v>
                </c:pt>
                <c:pt idx="78">
                  <c:v>1.56</c:v>
                </c:pt>
                <c:pt idx="79">
                  <c:v>1.58</c:v>
                </c:pt>
                <c:pt idx="80">
                  <c:v>1.6</c:v>
                </c:pt>
                <c:pt idx="81">
                  <c:v>1.62</c:v>
                </c:pt>
                <c:pt idx="82">
                  <c:v>1.64</c:v>
                </c:pt>
                <c:pt idx="83">
                  <c:v>1.66</c:v>
                </c:pt>
                <c:pt idx="84">
                  <c:v>1.68</c:v>
                </c:pt>
                <c:pt idx="85">
                  <c:v>1.7</c:v>
                </c:pt>
                <c:pt idx="86">
                  <c:v>1.72</c:v>
                </c:pt>
                <c:pt idx="87">
                  <c:v>1.74</c:v>
                </c:pt>
                <c:pt idx="88">
                  <c:v>1.76</c:v>
                </c:pt>
                <c:pt idx="89">
                  <c:v>1.78</c:v>
                </c:pt>
                <c:pt idx="90">
                  <c:v>1.8</c:v>
                </c:pt>
                <c:pt idx="91">
                  <c:v>1.82</c:v>
                </c:pt>
                <c:pt idx="92">
                  <c:v>1.84</c:v>
                </c:pt>
                <c:pt idx="93">
                  <c:v>1.86</c:v>
                </c:pt>
                <c:pt idx="94">
                  <c:v>1.88</c:v>
                </c:pt>
                <c:pt idx="95">
                  <c:v>1.9</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2.2599999999999998</c:v>
                </c:pt>
                <c:pt idx="114">
                  <c:v>2.2799999999999998</c:v>
                </c:pt>
                <c:pt idx="115">
                  <c:v>2.2999999999999998</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c:v>
                </c:pt>
                <c:pt idx="139">
                  <c:v>2.78</c:v>
                </c:pt>
                <c:pt idx="140">
                  <c:v>2.8</c:v>
                </c:pt>
                <c:pt idx="141">
                  <c:v>2.82</c:v>
                </c:pt>
                <c:pt idx="142">
                  <c:v>2.84</c:v>
                </c:pt>
                <c:pt idx="143">
                  <c:v>2.86</c:v>
                </c:pt>
                <c:pt idx="144">
                  <c:v>2.88</c:v>
                </c:pt>
                <c:pt idx="145">
                  <c:v>2.9</c:v>
                </c:pt>
                <c:pt idx="146">
                  <c:v>2.92</c:v>
                </c:pt>
                <c:pt idx="147">
                  <c:v>2.94</c:v>
                </c:pt>
                <c:pt idx="148">
                  <c:v>2.96</c:v>
                </c:pt>
                <c:pt idx="149">
                  <c:v>2.98</c:v>
                </c:pt>
                <c:pt idx="150">
                  <c:v>3</c:v>
                </c:pt>
                <c:pt idx="151">
                  <c:v>3.02</c:v>
                </c:pt>
                <c:pt idx="152">
                  <c:v>3.04</c:v>
                </c:pt>
                <c:pt idx="153">
                  <c:v>3.06</c:v>
                </c:pt>
                <c:pt idx="154">
                  <c:v>3.08</c:v>
                </c:pt>
                <c:pt idx="155">
                  <c:v>3.1</c:v>
                </c:pt>
                <c:pt idx="156">
                  <c:v>3.12</c:v>
                </c:pt>
                <c:pt idx="157">
                  <c:v>3.14</c:v>
                </c:pt>
                <c:pt idx="158">
                  <c:v>3.16</c:v>
                </c:pt>
                <c:pt idx="159">
                  <c:v>3.18</c:v>
                </c:pt>
                <c:pt idx="160">
                  <c:v>3.2</c:v>
                </c:pt>
                <c:pt idx="161">
                  <c:v>3.22</c:v>
                </c:pt>
                <c:pt idx="162">
                  <c:v>3.24</c:v>
                </c:pt>
                <c:pt idx="163">
                  <c:v>3.26</c:v>
                </c:pt>
                <c:pt idx="164">
                  <c:v>3.28</c:v>
                </c:pt>
                <c:pt idx="165">
                  <c:v>3.3</c:v>
                </c:pt>
                <c:pt idx="166">
                  <c:v>3.32</c:v>
                </c:pt>
                <c:pt idx="167">
                  <c:v>3.34</c:v>
                </c:pt>
                <c:pt idx="168">
                  <c:v>3.36</c:v>
                </c:pt>
                <c:pt idx="169">
                  <c:v>3.38</c:v>
                </c:pt>
                <c:pt idx="170">
                  <c:v>3.4</c:v>
                </c:pt>
                <c:pt idx="171">
                  <c:v>3.42</c:v>
                </c:pt>
                <c:pt idx="172">
                  <c:v>3.44</c:v>
                </c:pt>
                <c:pt idx="173">
                  <c:v>3.46</c:v>
                </c:pt>
                <c:pt idx="174">
                  <c:v>3.48</c:v>
                </c:pt>
                <c:pt idx="175">
                  <c:v>3.5</c:v>
                </c:pt>
                <c:pt idx="176">
                  <c:v>3.52</c:v>
                </c:pt>
                <c:pt idx="177">
                  <c:v>3.54</c:v>
                </c:pt>
                <c:pt idx="178">
                  <c:v>3.56</c:v>
                </c:pt>
                <c:pt idx="179">
                  <c:v>3.58</c:v>
                </c:pt>
                <c:pt idx="180">
                  <c:v>3.6</c:v>
                </c:pt>
                <c:pt idx="181">
                  <c:v>3.62</c:v>
                </c:pt>
                <c:pt idx="182">
                  <c:v>3.64</c:v>
                </c:pt>
                <c:pt idx="183">
                  <c:v>3.66</c:v>
                </c:pt>
                <c:pt idx="184">
                  <c:v>3.68</c:v>
                </c:pt>
                <c:pt idx="185">
                  <c:v>3.7</c:v>
                </c:pt>
                <c:pt idx="186">
                  <c:v>3.72</c:v>
                </c:pt>
                <c:pt idx="187">
                  <c:v>3.74</c:v>
                </c:pt>
                <c:pt idx="188">
                  <c:v>3.76</c:v>
                </c:pt>
                <c:pt idx="189">
                  <c:v>3.78</c:v>
                </c:pt>
                <c:pt idx="190">
                  <c:v>3.8</c:v>
                </c:pt>
                <c:pt idx="191">
                  <c:v>3.82</c:v>
                </c:pt>
                <c:pt idx="192">
                  <c:v>3.84</c:v>
                </c:pt>
                <c:pt idx="193">
                  <c:v>3.86</c:v>
                </c:pt>
                <c:pt idx="194">
                  <c:v>3.88</c:v>
                </c:pt>
                <c:pt idx="195">
                  <c:v>3.9</c:v>
                </c:pt>
                <c:pt idx="196">
                  <c:v>3.92</c:v>
                </c:pt>
                <c:pt idx="197">
                  <c:v>3.94</c:v>
                </c:pt>
                <c:pt idx="198">
                  <c:v>3.96</c:v>
                </c:pt>
                <c:pt idx="199">
                  <c:v>3.98</c:v>
                </c:pt>
                <c:pt idx="200">
                  <c:v>4</c:v>
                </c:pt>
              </c:numCache>
            </c:numRef>
          </c:cat>
          <c:val>
            <c:numRef>
              <c:f>'F Distrib'!$D$4:$D$204</c:f>
              <c:numCache>
                <c:formatCode>0.00000</c:formatCode>
                <c:ptCount val="201"/>
                <c:pt idx="0">
                  <c:v>0</c:v>
                </c:pt>
                <c:pt idx="1">
                  <c:v>2.5987138630528862E-2</c:v>
                </c:pt>
                <c:pt idx="2">
                  <c:v>6.8536282443886334E-2</c:v>
                </c:pt>
                <c:pt idx="3">
                  <c:v>0.11746880365042867</c:v>
                </c:pt>
                <c:pt idx="4">
                  <c:v>0.16882617227839394</c:v>
                </c:pt>
                <c:pt idx="5">
                  <c:v>0.22037077898035229</c:v>
                </c:pt>
                <c:pt idx="6">
                  <c:v>0.27071439709750827</c:v>
                </c:pt>
                <c:pt idx="7">
                  <c:v>0.31896978289577277</c:v>
                </c:pt>
                <c:pt idx="8">
                  <c:v>0.36457287189151089</c:v>
                </c:pt>
                <c:pt idx="9">
                  <c:v>0.40717896819178651</c:v>
                </c:pt>
                <c:pt idx="10">
                  <c:v>0.44659680966228626</c:v>
                </c:pt>
                <c:pt idx="11">
                  <c:v>0.48274426777737217</c:v>
                </c:pt>
                <c:pt idx="12">
                  <c:v>0.51561740013409152</c:v>
                </c:pt>
                <c:pt idx="13">
                  <c:v>0.54526822603517444</c:v>
                </c:pt>
                <c:pt idx="14">
                  <c:v>0.57178844981413535</c:v>
                </c:pt>
                <c:pt idx="15">
                  <c:v>0.59529737468273169</c:v>
                </c:pt>
                <c:pt idx="16">
                  <c:v>0.61593284501128609</c:v>
                </c:pt>
                <c:pt idx="17">
                  <c:v>0.63384442107278716</c:v>
                </c:pt>
                <c:pt idx="18">
                  <c:v>0.64918822525227571</c:v>
                </c:pt>
                <c:pt idx="19">
                  <c:v>0.66212305495947543</c:v>
                </c:pt>
                <c:pt idx="20">
                  <c:v>0.67280746451638007</c:v>
                </c:pt>
                <c:pt idx="21">
                  <c:v>0.68139759349871132</c:v>
                </c:pt>
                <c:pt idx="22">
                  <c:v>0.68804557300700797</c:v>
                </c:pt>
                <c:pt idx="23">
                  <c:v>0.69289838083301214</c:v>
                </c:pt>
                <c:pt idx="24">
                  <c:v>0.69609704582739851</c:v>
                </c:pt>
                <c:pt idx="25">
                  <c:v>0.69777612387195043</c:v>
                </c:pt>
                <c:pt idx="26">
                  <c:v>0.69806338469629015</c:v>
                </c:pt>
                <c:pt idx="27">
                  <c:v>0.69707966173740155</c:v>
                </c:pt>
                <c:pt idx="28">
                  <c:v>0.6949388272991972</c:v>
                </c:pt>
                <c:pt idx="29">
                  <c:v>0.69174786313557579</c:v>
                </c:pt>
                <c:pt idx="30">
                  <c:v>0.68760700277062381</c:v>
                </c:pt>
                <c:pt idx="31">
                  <c:v>0.68260992676687615</c:v>
                </c:pt>
                <c:pt idx="32">
                  <c:v>0.6768439960442969</c:v>
                </c:pt>
                <c:pt idx="33">
                  <c:v>0.67039051145666106</c:v>
                </c:pt>
                <c:pt idx="34">
                  <c:v>0.66332499031515058</c:v>
                </c:pt>
                <c:pt idx="35">
                  <c:v>0.65571745253987002</c:v>
                </c:pt>
                <c:pt idx="36">
                  <c:v>0.64763271071885076</c:v>
                </c:pt>
                <c:pt idx="37">
                  <c:v>0.63913065963936544</c:v>
                </c:pt>
                <c:pt idx="38">
                  <c:v>0.63026656188987251</c:v>
                </c:pt>
                <c:pt idx="39">
                  <c:v>0.62109132696167102</c:v>
                </c:pt>
                <c:pt idx="40">
                  <c:v>0.61165178194642122</c:v>
                </c:pt>
                <c:pt idx="41">
                  <c:v>0.60199093246032531</c:v>
                </c:pt>
                <c:pt idx="42">
                  <c:v>0.59214821285306485</c:v>
                </c:pt>
                <c:pt idx="43">
                  <c:v>0.58215972509981939</c:v>
                </c:pt>
                <c:pt idx="44">
                  <c:v>0.57205846604416766</c:v>
                </c:pt>
                <c:pt idx="45">
                  <c:v>0.56187454287175076</c:v>
                </c:pt>
                <c:pt idx="46">
                  <c:v>0.55163537685994946</c:v>
                </c:pt>
                <c:pt idx="47">
                  <c:v>0.54136589557637593</c:v>
                </c:pt>
                <c:pt idx="48">
                  <c:v>0.53108871379580946</c:v>
                </c:pt>
                <c:pt idx="49">
                  <c:v>0.52082430347721509</c:v>
                </c:pt>
                <c:pt idx="50">
                  <c:v>0.51059115319443904</c:v>
                </c:pt>
                <c:pt idx="51">
                  <c:v>0.50040591744999363</c:v>
                </c:pt>
                <c:pt idx="52">
                  <c:v>0.49028355632429033</c:v>
                </c:pt>
                <c:pt idx="53">
                  <c:v>0.48023746592527022</c:v>
                </c:pt>
                <c:pt idx="54">
                  <c:v>0.4702796001079026</c:v>
                </c:pt>
                <c:pt idx="55">
                  <c:v>0.46042058393111068</c:v>
                </c:pt>
                <c:pt idx="56">
                  <c:v>0.45066981931285677</c:v>
                </c:pt>
                <c:pt idx="57">
                  <c:v>0.44103558333352044</c:v>
                </c:pt>
                <c:pt idx="58">
                  <c:v>0.431525119624246</c:v>
                </c:pt>
                <c:pt idx="59">
                  <c:v>0.42214472326150915</c:v>
                </c:pt>
                <c:pt idx="60">
                  <c:v>0.41289981957219912</c:v>
                </c:pt>
                <c:pt idx="61">
                  <c:v>0.40379503723574534</c:v>
                </c:pt>
                <c:pt idx="62">
                  <c:v>0.39483427605145183</c:v>
                </c:pt>
                <c:pt idx="63">
                  <c:v>0.38602076972069144</c:v>
                </c:pt>
                <c:pt idx="64">
                  <c:v>0.37735714397512587</c:v>
                </c:pt>
                <c:pt idx="65">
                  <c:v>0.36884547036390414</c:v>
                </c:pt>
                <c:pt idx="66">
                  <c:v>0.36048731599496148</c:v>
                </c:pt>
                <c:pt idx="67">
                  <c:v>0.35228378950824762</c:v>
                </c:pt>
                <c:pt idx="68">
                  <c:v>0.34423558354198613</c:v>
                </c:pt>
                <c:pt idx="69">
                  <c:v>0.33634301393704458</c:v>
                </c:pt>
                <c:pt idx="70">
                  <c:v>0.32860605590910413</c:v>
                </c:pt>
                <c:pt idx="71">
                  <c:v>0.32102437740371487</c:v>
                </c:pt>
                <c:pt idx="72">
                  <c:v>0.31359736983537301</c:v>
                </c:pt>
                <c:pt idx="73">
                  <c:v>0.30632417639860127</c:v>
                </c:pt>
                <c:pt idx="74">
                  <c:v>0.29920371812651975</c:v>
                </c:pt>
                <c:pt idx="75">
                  <c:v>0.2922347178606402</c:v>
                </c:pt>
                <c:pt idx="76">
                  <c:v>0.28541572228452128</c:v>
                </c:pt>
                <c:pt idx="77">
                  <c:v>0.27874512216350528</c:v>
                </c:pt>
                <c:pt idx="78">
                  <c:v>0.27222117092295789</c:v>
                </c:pt>
                <c:pt idx="79">
                  <c:v>0.26584200168825661</c:v>
                </c:pt>
                <c:pt idx="80">
                  <c:v>0.25960564290116411</c:v>
                </c:pt>
                <c:pt idx="81">
                  <c:v>0.25351003261917265</c:v>
                </c:pt>
                <c:pt idx="82">
                  <c:v>0.24755303159688619</c:v>
                </c:pt>
                <c:pt idx="83">
                  <c:v>0.2417324352414503</c:v>
                </c:pt>
                <c:pt idx="84">
                  <c:v>0.23604598452751213</c:v>
                </c:pt>
                <c:pt idx="85">
                  <c:v>0.23049137595102723</c:v>
                </c:pt>
                <c:pt idx="86">
                  <c:v>0.22506627059554524</c:v>
                </c:pt>
                <c:pt idx="87">
                  <c:v>0.21976830237928269</c:v>
                </c:pt>
                <c:pt idx="88">
                  <c:v>0.21459508554633122</c:v>
                </c:pt>
                <c:pt idx="89">
                  <c:v>0.20954422146073598</c:v>
                </c:pt>
                <c:pt idx="90">
                  <c:v>0.20461330475789785</c:v>
                </c:pt>
                <c:pt idx="91">
                  <c:v>0.19979992890374992</c:v>
                </c:pt>
                <c:pt idx="92">
                  <c:v>0.19510169120845958</c:v>
                </c:pt>
                <c:pt idx="93">
                  <c:v>0.19051619733794972</c:v>
                </c:pt>
                <c:pt idx="94">
                  <c:v>0.18604106536333626</c:v>
                </c:pt>
                <c:pt idx="95">
                  <c:v>0.18167392938539792</c:v>
                </c:pt>
                <c:pt idx="96">
                  <c:v>0.17741244276843424</c:v>
                </c:pt>
                <c:pt idx="97">
                  <c:v>0.1732542810153026</c:v>
                </c:pt>
                <c:pt idx="98">
                  <c:v>0.1691971443130405</c:v>
                </c:pt>
                <c:pt idx="99">
                  <c:v>0.16523875977627908</c:v>
                </c:pt>
                <c:pt idx="100">
                  <c:v>0.16137688341358861</c:v>
                </c:pt>
                <c:pt idx="101">
                  <c:v>0.15760930184001756</c:v>
                </c:pt>
                <c:pt idx="102">
                  <c:v>0.15393383375730352</c:v>
                </c:pt>
                <c:pt idx="103">
                  <c:v>0.15034833122161259</c:v>
                </c:pt>
                <c:pt idx="104">
                  <c:v>0.14685068071714344</c:v>
                </c:pt>
                <c:pt idx="105">
                  <c:v>0.14343880405253129</c:v>
                </c:pt>
                <c:pt idx="106">
                  <c:v>0.14011065909568063</c:v>
                </c:pt>
                <c:pt idx="107">
                  <c:v>0.13686424036145639</c:v>
                </c:pt>
                <c:pt idx="108">
                  <c:v>0.13369757946554023</c:v>
                </c:pt>
                <c:pt idx="109">
                  <c:v>0.1306087454567266</c:v>
                </c:pt>
                <c:pt idx="110">
                  <c:v>0.12759584503897645</c:v>
                </c:pt>
                <c:pt idx="111">
                  <c:v>0.1246570226936552</c:v>
                </c:pt>
                <c:pt idx="112">
                  <c:v>0.12179046071156403</c:v>
                </c:pt>
                <c:pt idx="113">
                  <c:v>0.11899437914360944</c:v>
                </c:pt>
                <c:pt idx="114">
                  <c:v>0.11626703567825426</c:v>
                </c:pt>
                <c:pt idx="115">
                  <c:v>0.11360672545324441</c:v>
                </c:pt>
                <c:pt idx="116">
                  <c:v>0.11101178080849569</c:v>
                </c:pt>
                <c:pt idx="117">
                  <c:v>0.10848057098647364</c:v>
                </c:pt>
                <c:pt idx="118">
                  <c:v>0.10601150178588299</c:v>
                </c:pt>
                <c:pt idx="119">
                  <c:v>0.10360301517400387</c:v>
                </c:pt>
                <c:pt idx="120">
                  <c:v>0.10125358886257194</c:v>
                </c:pt>
                <c:pt idx="121">
                  <c:v>9.8961735851693947E-2</c:v>
                </c:pt>
                <c:pt idx="122">
                  <c:v>9.6726003945910549E-2</c:v>
                </c:pt>
                <c:pt idx="123">
                  <c:v>9.4544975246172058E-2</c:v>
                </c:pt>
                <c:pt idx="124">
                  <c:v>9.2417265621168823E-2</c:v>
                </c:pt>
                <c:pt idx="125">
                  <c:v>9.0341524161167197E-2</c:v>
                </c:pt>
                <c:pt idx="126">
                  <c:v>8.8316432617217694E-2</c:v>
                </c:pt>
                <c:pt idx="127">
                  <c:v>8.63407048283584E-2</c:v>
                </c:pt>
                <c:pt idx="128">
                  <c:v>8.441308613919693E-2</c:v>
                </c:pt>
                <c:pt idx="129">
                  <c:v>8.253235281004169E-2</c:v>
                </c:pt>
                <c:pt idx="130">
                  <c:v>8.0697311421553161E-2</c:v>
                </c:pt>
                <c:pt idx="131">
                  <c:v>7.8906798275703849E-2</c:v>
                </c:pt>
                <c:pt idx="132">
                  <c:v>7.7159678794662706E-2</c:v>
                </c:pt>
                <c:pt idx="133">
                  <c:v>7.5454846919072463E-2</c:v>
                </c:pt>
                <c:pt idx="134">
                  <c:v>7.3791224507034153E-2</c:v>
                </c:pt>
                <c:pt idx="135">
                  <c:v>7.2167760734990094E-2</c:v>
                </c:pt>
                <c:pt idx="136">
                  <c:v>7.0583431501572216E-2</c:v>
                </c:pt>
                <c:pt idx="137">
                  <c:v>6.9037238835366735E-2</c:v>
                </c:pt>
                <c:pt idx="138">
                  <c:v>6.752821030745304E-2</c:v>
                </c:pt>
                <c:pt idx="139">
                  <c:v>6.6055398449469477E-2</c:v>
                </c:pt>
                <c:pt idx="140">
                  <c:v>6.4617880177881254E-2</c:v>
                </c:pt>
                <c:pt idx="141">
                  <c:v>6.3214756225040122E-2</c:v>
                </c:pt>
                <c:pt idx="142">
                  <c:v>6.1845150577555852E-2</c:v>
                </c:pt>
                <c:pt idx="143">
                  <c:v>6.0508209922432589E-2</c:v>
                </c:pt>
                <c:pt idx="144">
                  <c:v>5.9203103101358671E-2</c:v>
                </c:pt>
                <c:pt idx="145">
                  <c:v>5.7929020573490468E-2</c:v>
                </c:pt>
                <c:pt idx="146">
                  <c:v>5.6685173887007813E-2</c:v>
                </c:pt>
                <c:pt idx="147">
                  <c:v>5.5470795159686281E-2</c:v>
                </c:pt>
                <c:pt idx="148">
                  <c:v>5.4285136568673939E-2</c:v>
                </c:pt>
                <c:pt idx="149">
                  <c:v>5.3127469849635338E-2</c:v>
                </c:pt>
                <c:pt idx="150">
                  <c:v>5.199708580538083E-2</c:v>
                </c:pt>
                <c:pt idx="151">
                  <c:v>5.0893293824070283E-2</c:v>
                </c:pt>
                <c:pt idx="152">
                  <c:v>4.9815421407052925E-2</c:v>
                </c:pt>
                <c:pt idx="153">
                  <c:v>4.8762813706376008E-2</c:v>
                </c:pt>
                <c:pt idx="154">
                  <c:v>4.773483307197264E-2</c:v>
                </c:pt>
                <c:pt idx="155">
                  <c:v>4.6730858608518243E-2</c:v>
                </c:pt>
                <c:pt idx="156">
                  <c:v>4.5750285741923115E-2</c:v>
                </c:pt>
                <c:pt idx="157">
                  <c:v>4.4792525795415199E-2</c:v>
                </c:pt>
                <c:pt idx="158">
                  <c:v>4.3857005575147677E-2</c:v>
                </c:pt>
                <c:pt idx="159">
                  <c:v>4.2943166965256421E-2</c:v>
                </c:pt>
                <c:pt idx="160">
                  <c:v>4.2050466532273754E-2</c:v>
                </c:pt>
                <c:pt idx="161">
                  <c:v>4.1178375138802251E-2</c:v>
                </c:pt>
                <c:pt idx="162">
                  <c:v>4.0326377566335482E-2</c:v>
                </c:pt>
                <c:pt idx="163">
                  <c:v>3.94939721471071E-2</c:v>
                </c:pt>
                <c:pt idx="164">
                  <c:v>3.8680670404844436E-2</c:v>
                </c:pt>
                <c:pt idx="165">
                  <c:v>3.7885996704291193E-2</c:v>
                </c:pt>
                <c:pt idx="166">
                  <c:v>3.710948790936363E-2</c:v>
                </c:pt>
                <c:pt idx="167">
                  <c:v>3.6350693049796871E-2</c:v>
                </c:pt>
                <c:pt idx="168">
                  <c:v>3.5609172996135169E-2</c:v>
                </c:pt>
                <c:pt idx="169">
                  <c:v>3.4884500142916268E-2</c:v>
                </c:pt>
                <c:pt idx="170">
                  <c:v>3.4176258099898153E-2</c:v>
                </c:pt>
                <c:pt idx="171">
                  <c:v>3.3484041391174557E-2</c:v>
                </c:pt>
                <c:pt idx="172">
                  <c:v>3.2807455162022756E-2</c:v>
                </c:pt>
                <c:pt idx="173">
                  <c:v>3.2146114893328026E-2</c:v>
                </c:pt>
                <c:pt idx="174">
                  <c:v>3.1499646123427878E-2</c:v>
                </c:pt>
                <c:pt idx="175">
                  <c:v>3.0867684177218215E-2</c:v>
                </c:pt>
                <c:pt idx="176">
                  <c:v>3.0249873902365165E-2</c:v>
                </c:pt>
                <c:pt idx="177">
                  <c:v>2.9645869412465733E-2</c:v>
                </c:pt>
                <c:pt idx="178">
                  <c:v>2.905533383700255E-2</c:v>
                </c:pt>
                <c:pt idx="179">
                  <c:v>2.8477939077936554E-2</c:v>
                </c:pt>
                <c:pt idx="180">
                  <c:v>2.7913365572786113E-2</c:v>
                </c:pt>
                <c:pt idx="181">
                  <c:v>2.7361302064039077E-2</c:v>
                </c:pt>
                <c:pt idx="182">
                  <c:v>2.6821445374749391E-2</c:v>
                </c:pt>
                <c:pt idx="183">
                  <c:v>2.6293500190168038E-2</c:v>
                </c:pt>
                <c:pt idx="184">
                  <c:v>2.5777178845263593E-2</c:v>
                </c:pt>
                <c:pt idx="185">
                  <c:v>2.5272201117986743E-2</c:v>
                </c:pt>
                <c:pt idx="186">
                  <c:v>2.4778294028137408E-2</c:v>
                </c:pt>
                <c:pt idx="187">
                  <c:v>2.429519164169416E-2</c:v>
                </c:pt>
                <c:pt idx="188">
                  <c:v>2.3822634880468704E-2</c:v>
                </c:pt>
                <c:pt idx="189">
                  <c:v>2.3360371336949855E-2</c:v>
                </c:pt>
                <c:pt idx="190">
                  <c:v>2.2908155094204154E-2</c:v>
                </c:pt>
                <c:pt idx="191">
                  <c:v>2.2465746550704001E-2</c:v>
                </c:pt>
                <c:pt idx="192">
                  <c:v>2.2032912249954011E-2</c:v>
                </c:pt>
                <c:pt idx="193">
                  <c:v>2.160942471479127E-2</c:v>
                </c:pt>
                <c:pt idx="194">
                  <c:v>2.1195062286237101E-2</c:v>
                </c:pt>
                <c:pt idx="195">
                  <c:v>2.0789608966779716E-2</c:v>
                </c:pt>
                <c:pt idx="196">
                  <c:v>2.0392854267970422E-2</c:v>
                </c:pt>
                <c:pt idx="197">
                  <c:v>2.0004593062218735E-2</c:v>
                </c:pt>
                <c:pt idx="198">
                  <c:v>1.9624625438673982E-2</c:v>
                </c:pt>
                <c:pt idx="199">
                  <c:v>1.9252756563082816E-2</c:v>
                </c:pt>
                <c:pt idx="200">
                  <c:v>1.888879654151706E-2</c:v>
                </c:pt>
              </c:numCache>
            </c:numRef>
          </c:val>
          <c:smooth val="0"/>
        </c:ser>
        <c:dLbls>
          <c:showLegendKey val="0"/>
          <c:showVal val="0"/>
          <c:showCatName val="0"/>
          <c:showSerName val="0"/>
          <c:showPercent val="0"/>
          <c:showBubbleSize val="0"/>
        </c:dLbls>
        <c:marker val="1"/>
        <c:smooth val="0"/>
        <c:axId val="152991232"/>
        <c:axId val="152992768"/>
      </c:lineChart>
      <c:catAx>
        <c:axId val="152991232"/>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sz="900"/>
            </a:pPr>
            <a:endParaRPr lang="en-US"/>
          </a:p>
        </c:txPr>
        <c:crossAx val="152992768"/>
        <c:crosses val="autoZero"/>
        <c:auto val="1"/>
        <c:lblAlgn val="ctr"/>
        <c:lblOffset val="100"/>
        <c:tickLblSkip val="25"/>
        <c:tickMarkSkip val="25"/>
        <c:noMultiLvlLbl val="0"/>
      </c:catAx>
      <c:valAx>
        <c:axId val="152992768"/>
        <c:scaling>
          <c:orientation val="minMax"/>
          <c:min val="0"/>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991232"/>
        <c:crosses val="autoZero"/>
        <c:crossBetween val="midCat"/>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Cumulative F Distribution</a:t>
            </a:r>
          </a:p>
        </c:rich>
      </c:tx>
      <c:layout>
        <c:manualLayout>
          <c:xMode val="edge"/>
          <c:yMode val="edge"/>
          <c:x val="0.31052631578947371"/>
          <c:y val="4.1474654377880185E-2"/>
        </c:manualLayout>
      </c:layout>
      <c:overlay val="0"/>
      <c:spPr>
        <a:noFill/>
        <a:ln w="25400">
          <a:noFill/>
        </a:ln>
      </c:spPr>
    </c:title>
    <c:autoTitleDeleted val="0"/>
    <c:plotArea>
      <c:layout>
        <c:manualLayout>
          <c:layoutTarget val="inner"/>
          <c:xMode val="edge"/>
          <c:yMode val="edge"/>
          <c:x val="0.12105263157894737"/>
          <c:y val="0.25345679151243772"/>
          <c:w val="0.81052631578947365"/>
          <c:h val="0.55760494132736294"/>
        </c:manualLayout>
      </c:layout>
      <c:lineChart>
        <c:grouping val="stacked"/>
        <c:varyColors val="0"/>
        <c:ser>
          <c:idx val="0"/>
          <c:order val="0"/>
          <c:spPr>
            <a:ln w="25400">
              <a:solidFill>
                <a:srgbClr val="FF0000"/>
              </a:solidFill>
              <a:prstDash val="solid"/>
            </a:ln>
          </c:spPr>
          <c:marker>
            <c:symbol val="none"/>
          </c:marker>
          <c:cat>
            <c:numRef>
              <c:f>'F Distrib'!$C$4:$C$204</c:f>
              <c:numCache>
                <c:formatCode>0.00</c:formatCode>
                <c:ptCount val="201"/>
                <c:pt idx="0">
                  <c:v>0</c:v>
                </c:pt>
                <c:pt idx="1">
                  <c:v>0.02</c:v>
                </c:pt>
                <c:pt idx="2">
                  <c:v>0.04</c:v>
                </c:pt>
                <c:pt idx="3">
                  <c:v>0.06</c:v>
                </c:pt>
                <c:pt idx="4">
                  <c:v>0.08</c:v>
                </c:pt>
                <c:pt idx="5">
                  <c:v>0.1</c:v>
                </c:pt>
                <c:pt idx="6">
                  <c:v>0.12</c:v>
                </c:pt>
                <c:pt idx="7">
                  <c:v>0.14000000000000001</c:v>
                </c:pt>
                <c:pt idx="8">
                  <c:v>0.16</c:v>
                </c:pt>
                <c:pt idx="9">
                  <c:v>0.18</c:v>
                </c:pt>
                <c:pt idx="10">
                  <c:v>0.2</c:v>
                </c:pt>
                <c:pt idx="11">
                  <c:v>0.22</c:v>
                </c:pt>
                <c:pt idx="12">
                  <c:v>0.24</c:v>
                </c:pt>
                <c:pt idx="13">
                  <c:v>0.26</c:v>
                </c:pt>
                <c:pt idx="14">
                  <c:v>0.28000000000000003</c:v>
                </c:pt>
                <c:pt idx="15">
                  <c:v>0.3</c:v>
                </c:pt>
                <c:pt idx="16">
                  <c:v>0.32</c:v>
                </c:pt>
                <c:pt idx="17">
                  <c:v>0.34</c:v>
                </c:pt>
                <c:pt idx="18">
                  <c:v>0.36</c:v>
                </c:pt>
                <c:pt idx="19">
                  <c:v>0.38</c:v>
                </c:pt>
                <c:pt idx="20">
                  <c:v>0.4</c:v>
                </c:pt>
                <c:pt idx="21">
                  <c:v>0.42</c:v>
                </c:pt>
                <c:pt idx="22">
                  <c:v>0.44</c:v>
                </c:pt>
                <c:pt idx="23">
                  <c:v>0.46</c:v>
                </c:pt>
                <c:pt idx="24">
                  <c:v>0.48</c:v>
                </c:pt>
                <c:pt idx="25">
                  <c:v>0.5</c:v>
                </c:pt>
                <c:pt idx="26">
                  <c:v>0.52</c:v>
                </c:pt>
                <c:pt idx="27">
                  <c:v>0.54</c:v>
                </c:pt>
                <c:pt idx="28">
                  <c:v>0.56000000000000005</c:v>
                </c:pt>
                <c:pt idx="29">
                  <c:v>0.57999999999999996</c:v>
                </c:pt>
                <c:pt idx="30">
                  <c:v>0.6</c:v>
                </c:pt>
                <c:pt idx="31">
                  <c:v>0.62</c:v>
                </c:pt>
                <c:pt idx="32">
                  <c:v>0.64</c:v>
                </c:pt>
                <c:pt idx="33">
                  <c:v>0.66</c:v>
                </c:pt>
                <c:pt idx="34">
                  <c:v>0.68</c:v>
                </c:pt>
                <c:pt idx="35">
                  <c:v>0.7</c:v>
                </c:pt>
                <c:pt idx="36">
                  <c:v>0.72</c:v>
                </c:pt>
                <c:pt idx="37">
                  <c:v>0.74</c:v>
                </c:pt>
                <c:pt idx="38">
                  <c:v>0.76</c:v>
                </c:pt>
                <c:pt idx="39">
                  <c:v>0.78</c:v>
                </c:pt>
                <c:pt idx="40">
                  <c:v>0.8</c:v>
                </c:pt>
                <c:pt idx="41">
                  <c:v>0.82</c:v>
                </c:pt>
                <c:pt idx="42">
                  <c:v>0.84</c:v>
                </c:pt>
                <c:pt idx="43">
                  <c:v>0.86</c:v>
                </c:pt>
                <c:pt idx="44">
                  <c:v>0.88</c:v>
                </c:pt>
                <c:pt idx="45">
                  <c:v>0.9</c:v>
                </c:pt>
                <c:pt idx="46">
                  <c:v>0.92</c:v>
                </c:pt>
                <c:pt idx="47">
                  <c:v>0.94</c:v>
                </c:pt>
                <c:pt idx="48">
                  <c:v>0.96</c:v>
                </c:pt>
                <c:pt idx="49">
                  <c:v>0.98</c:v>
                </c:pt>
                <c:pt idx="50">
                  <c:v>1</c:v>
                </c:pt>
                <c:pt idx="51">
                  <c:v>1.02</c:v>
                </c:pt>
                <c:pt idx="52">
                  <c:v>1.04</c:v>
                </c:pt>
                <c:pt idx="53">
                  <c:v>1.06</c:v>
                </c:pt>
                <c:pt idx="54">
                  <c:v>1.08</c:v>
                </c:pt>
                <c:pt idx="55">
                  <c:v>1.1000000000000001</c:v>
                </c:pt>
                <c:pt idx="56">
                  <c:v>1.1200000000000001</c:v>
                </c:pt>
                <c:pt idx="57">
                  <c:v>1.1399999999999999</c:v>
                </c:pt>
                <c:pt idx="58">
                  <c:v>1.1599999999999999</c:v>
                </c:pt>
                <c:pt idx="59">
                  <c:v>1.18</c:v>
                </c:pt>
                <c:pt idx="60">
                  <c:v>1.2</c:v>
                </c:pt>
                <c:pt idx="61">
                  <c:v>1.22</c:v>
                </c:pt>
                <c:pt idx="62">
                  <c:v>1.24</c:v>
                </c:pt>
                <c:pt idx="63">
                  <c:v>1.26</c:v>
                </c:pt>
                <c:pt idx="64">
                  <c:v>1.28</c:v>
                </c:pt>
                <c:pt idx="65">
                  <c:v>1.3</c:v>
                </c:pt>
                <c:pt idx="66">
                  <c:v>1.32</c:v>
                </c:pt>
                <c:pt idx="67">
                  <c:v>1.34</c:v>
                </c:pt>
                <c:pt idx="68">
                  <c:v>1.36</c:v>
                </c:pt>
                <c:pt idx="69">
                  <c:v>1.38</c:v>
                </c:pt>
                <c:pt idx="70">
                  <c:v>1.4</c:v>
                </c:pt>
                <c:pt idx="71">
                  <c:v>1.42</c:v>
                </c:pt>
                <c:pt idx="72">
                  <c:v>1.44</c:v>
                </c:pt>
                <c:pt idx="73">
                  <c:v>1.46</c:v>
                </c:pt>
                <c:pt idx="74">
                  <c:v>1.48</c:v>
                </c:pt>
                <c:pt idx="75">
                  <c:v>1.5</c:v>
                </c:pt>
                <c:pt idx="76">
                  <c:v>1.52</c:v>
                </c:pt>
                <c:pt idx="77">
                  <c:v>1.54</c:v>
                </c:pt>
                <c:pt idx="78">
                  <c:v>1.56</c:v>
                </c:pt>
                <c:pt idx="79">
                  <c:v>1.58</c:v>
                </c:pt>
                <c:pt idx="80">
                  <c:v>1.6</c:v>
                </c:pt>
                <c:pt idx="81">
                  <c:v>1.62</c:v>
                </c:pt>
                <c:pt idx="82">
                  <c:v>1.64</c:v>
                </c:pt>
                <c:pt idx="83">
                  <c:v>1.66</c:v>
                </c:pt>
                <c:pt idx="84">
                  <c:v>1.68</c:v>
                </c:pt>
                <c:pt idx="85">
                  <c:v>1.7</c:v>
                </c:pt>
                <c:pt idx="86">
                  <c:v>1.72</c:v>
                </c:pt>
                <c:pt idx="87">
                  <c:v>1.74</c:v>
                </c:pt>
                <c:pt idx="88">
                  <c:v>1.76</c:v>
                </c:pt>
                <c:pt idx="89">
                  <c:v>1.78</c:v>
                </c:pt>
                <c:pt idx="90">
                  <c:v>1.8</c:v>
                </c:pt>
                <c:pt idx="91">
                  <c:v>1.82</c:v>
                </c:pt>
                <c:pt idx="92">
                  <c:v>1.84</c:v>
                </c:pt>
                <c:pt idx="93">
                  <c:v>1.86</c:v>
                </c:pt>
                <c:pt idx="94">
                  <c:v>1.88</c:v>
                </c:pt>
                <c:pt idx="95">
                  <c:v>1.9</c:v>
                </c:pt>
                <c:pt idx="96">
                  <c:v>1.92</c:v>
                </c:pt>
                <c:pt idx="97">
                  <c:v>1.94</c:v>
                </c:pt>
                <c:pt idx="98">
                  <c:v>1.96</c:v>
                </c:pt>
                <c:pt idx="99">
                  <c:v>1.98</c:v>
                </c:pt>
                <c:pt idx="100">
                  <c:v>2</c:v>
                </c:pt>
                <c:pt idx="101">
                  <c:v>2.02</c:v>
                </c:pt>
                <c:pt idx="102">
                  <c:v>2.04</c:v>
                </c:pt>
                <c:pt idx="103">
                  <c:v>2.06</c:v>
                </c:pt>
                <c:pt idx="104">
                  <c:v>2.08</c:v>
                </c:pt>
                <c:pt idx="105">
                  <c:v>2.1</c:v>
                </c:pt>
                <c:pt idx="106">
                  <c:v>2.12</c:v>
                </c:pt>
                <c:pt idx="107">
                  <c:v>2.14</c:v>
                </c:pt>
                <c:pt idx="108">
                  <c:v>2.16</c:v>
                </c:pt>
                <c:pt idx="109">
                  <c:v>2.1800000000000002</c:v>
                </c:pt>
                <c:pt idx="110">
                  <c:v>2.2000000000000002</c:v>
                </c:pt>
                <c:pt idx="111">
                  <c:v>2.2200000000000002</c:v>
                </c:pt>
                <c:pt idx="112">
                  <c:v>2.2400000000000002</c:v>
                </c:pt>
                <c:pt idx="113">
                  <c:v>2.2599999999999998</c:v>
                </c:pt>
                <c:pt idx="114">
                  <c:v>2.2799999999999998</c:v>
                </c:pt>
                <c:pt idx="115">
                  <c:v>2.2999999999999998</c:v>
                </c:pt>
                <c:pt idx="116">
                  <c:v>2.3199999999999998</c:v>
                </c:pt>
                <c:pt idx="117">
                  <c:v>2.34</c:v>
                </c:pt>
                <c:pt idx="118">
                  <c:v>2.36</c:v>
                </c:pt>
                <c:pt idx="119">
                  <c:v>2.38</c:v>
                </c:pt>
                <c:pt idx="120">
                  <c:v>2.4</c:v>
                </c:pt>
                <c:pt idx="121">
                  <c:v>2.42</c:v>
                </c:pt>
                <c:pt idx="122">
                  <c:v>2.44</c:v>
                </c:pt>
                <c:pt idx="123">
                  <c:v>2.46</c:v>
                </c:pt>
                <c:pt idx="124">
                  <c:v>2.48</c:v>
                </c:pt>
                <c:pt idx="125">
                  <c:v>2.5</c:v>
                </c:pt>
                <c:pt idx="126">
                  <c:v>2.52</c:v>
                </c:pt>
                <c:pt idx="127">
                  <c:v>2.54</c:v>
                </c:pt>
                <c:pt idx="128">
                  <c:v>2.56</c:v>
                </c:pt>
                <c:pt idx="129">
                  <c:v>2.58</c:v>
                </c:pt>
                <c:pt idx="130">
                  <c:v>2.6</c:v>
                </c:pt>
                <c:pt idx="131">
                  <c:v>2.62</c:v>
                </c:pt>
                <c:pt idx="132">
                  <c:v>2.64</c:v>
                </c:pt>
                <c:pt idx="133">
                  <c:v>2.66</c:v>
                </c:pt>
                <c:pt idx="134">
                  <c:v>2.68</c:v>
                </c:pt>
                <c:pt idx="135">
                  <c:v>2.7</c:v>
                </c:pt>
                <c:pt idx="136">
                  <c:v>2.72</c:v>
                </c:pt>
                <c:pt idx="137">
                  <c:v>2.74</c:v>
                </c:pt>
                <c:pt idx="138">
                  <c:v>2.76</c:v>
                </c:pt>
                <c:pt idx="139">
                  <c:v>2.78</c:v>
                </c:pt>
                <c:pt idx="140">
                  <c:v>2.8</c:v>
                </c:pt>
                <c:pt idx="141">
                  <c:v>2.82</c:v>
                </c:pt>
                <c:pt idx="142">
                  <c:v>2.84</c:v>
                </c:pt>
                <c:pt idx="143">
                  <c:v>2.86</c:v>
                </c:pt>
                <c:pt idx="144">
                  <c:v>2.88</c:v>
                </c:pt>
                <c:pt idx="145">
                  <c:v>2.9</c:v>
                </c:pt>
                <c:pt idx="146">
                  <c:v>2.92</c:v>
                </c:pt>
                <c:pt idx="147">
                  <c:v>2.94</c:v>
                </c:pt>
                <c:pt idx="148">
                  <c:v>2.96</c:v>
                </c:pt>
                <c:pt idx="149">
                  <c:v>2.98</c:v>
                </c:pt>
                <c:pt idx="150">
                  <c:v>3</c:v>
                </c:pt>
                <c:pt idx="151">
                  <c:v>3.02</c:v>
                </c:pt>
                <c:pt idx="152">
                  <c:v>3.04</c:v>
                </c:pt>
                <c:pt idx="153">
                  <c:v>3.06</c:v>
                </c:pt>
                <c:pt idx="154">
                  <c:v>3.08</c:v>
                </c:pt>
                <c:pt idx="155">
                  <c:v>3.1</c:v>
                </c:pt>
                <c:pt idx="156">
                  <c:v>3.12</c:v>
                </c:pt>
                <c:pt idx="157">
                  <c:v>3.14</c:v>
                </c:pt>
                <c:pt idx="158">
                  <c:v>3.16</c:v>
                </c:pt>
                <c:pt idx="159">
                  <c:v>3.18</c:v>
                </c:pt>
                <c:pt idx="160">
                  <c:v>3.2</c:v>
                </c:pt>
                <c:pt idx="161">
                  <c:v>3.22</c:v>
                </c:pt>
                <c:pt idx="162">
                  <c:v>3.24</c:v>
                </c:pt>
                <c:pt idx="163">
                  <c:v>3.26</c:v>
                </c:pt>
                <c:pt idx="164">
                  <c:v>3.28</c:v>
                </c:pt>
                <c:pt idx="165">
                  <c:v>3.3</c:v>
                </c:pt>
                <c:pt idx="166">
                  <c:v>3.32</c:v>
                </c:pt>
                <c:pt idx="167">
                  <c:v>3.34</c:v>
                </c:pt>
                <c:pt idx="168">
                  <c:v>3.36</c:v>
                </c:pt>
                <c:pt idx="169">
                  <c:v>3.38</c:v>
                </c:pt>
                <c:pt idx="170">
                  <c:v>3.4</c:v>
                </c:pt>
                <c:pt idx="171">
                  <c:v>3.42</c:v>
                </c:pt>
                <c:pt idx="172">
                  <c:v>3.44</c:v>
                </c:pt>
                <c:pt idx="173">
                  <c:v>3.46</c:v>
                </c:pt>
                <c:pt idx="174">
                  <c:v>3.48</c:v>
                </c:pt>
                <c:pt idx="175">
                  <c:v>3.5</c:v>
                </c:pt>
                <c:pt idx="176">
                  <c:v>3.52</c:v>
                </c:pt>
                <c:pt idx="177">
                  <c:v>3.54</c:v>
                </c:pt>
                <c:pt idx="178">
                  <c:v>3.56</c:v>
                </c:pt>
                <c:pt idx="179">
                  <c:v>3.58</c:v>
                </c:pt>
                <c:pt idx="180">
                  <c:v>3.6</c:v>
                </c:pt>
                <c:pt idx="181">
                  <c:v>3.62</c:v>
                </c:pt>
                <c:pt idx="182">
                  <c:v>3.64</c:v>
                </c:pt>
                <c:pt idx="183">
                  <c:v>3.66</c:v>
                </c:pt>
                <c:pt idx="184">
                  <c:v>3.68</c:v>
                </c:pt>
                <c:pt idx="185">
                  <c:v>3.7</c:v>
                </c:pt>
                <c:pt idx="186">
                  <c:v>3.72</c:v>
                </c:pt>
                <c:pt idx="187">
                  <c:v>3.74</c:v>
                </c:pt>
                <c:pt idx="188">
                  <c:v>3.76</c:v>
                </c:pt>
                <c:pt idx="189">
                  <c:v>3.78</c:v>
                </c:pt>
                <c:pt idx="190">
                  <c:v>3.8</c:v>
                </c:pt>
                <c:pt idx="191">
                  <c:v>3.82</c:v>
                </c:pt>
                <c:pt idx="192">
                  <c:v>3.84</c:v>
                </c:pt>
                <c:pt idx="193">
                  <c:v>3.86</c:v>
                </c:pt>
                <c:pt idx="194">
                  <c:v>3.88</c:v>
                </c:pt>
                <c:pt idx="195">
                  <c:v>3.9</c:v>
                </c:pt>
                <c:pt idx="196">
                  <c:v>3.92</c:v>
                </c:pt>
                <c:pt idx="197">
                  <c:v>3.94</c:v>
                </c:pt>
                <c:pt idx="198">
                  <c:v>3.96</c:v>
                </c:pt>
                <c:pt idx="199">
                  <c:v>3.98</c:v>
                </c:pt>
                <c:pt idx="200">
                  <c:v>4</c:v>
                </c:pt>
              </c:numCache>
            </c:numRef>
          </c:cat>
          <c:val>
            <c:numRef>
              <c:f>'F Distrib'!$E$4:$E$204</c:f>
              <c:numCache>
                <c:formatCode>0.00000</c:formatCode>
                <c:ptCount val="201"/>
                <c:pt idx="0">
                  <c:v>0</c:v>
                </c:pt>
                <c:pt idx="1">
                  <c:v>2.1214374534634471E-4</c:v>
                </c:pt>
                <c:pt idx="2">
                  <c:v>1.1417979129874009E-3</c:v>
                </c:pt>
                <c:pt idx="3">
                  <c:v>2.9952622585181217E-3</c:v>
                </c:pt>
                <c:pt idx="4">
                  <c:v>5.8563742455584496E-3</c:v>
                </c:pt>
                <c:pt idx="5">
                  <c:v>9.74937905561599E-3</c:v>
                </c:pt>
                <c:pt idx="6">
                  <c:v>1.4663091340980905E-2</c:v>
                </c:pt>
                <c:pt idx="7">
                  <c:v>2.0563963344169506E-2</c:v>
                </c:pt>
                <c:pt idx="8">
                  <c:v>2.740415286461936E-2</c:v>
                </c:pt>
                <c:pt idx="9">
                  <c:v>3.5126864716267095E-2</c:v>
                </c:pt>
                <c:pt idx="10">
                  <c:v>4.3670032648045781E-2</c:v>
                </c:pt>
                <c:pt idx="11">
                  <c:v>5.2968917396185818E-2</c:v>
                </c:pt>
                <c:pt idx="12">
                  <c:v>6.2957962238290324E-2</c:v>
                </c:pt>
                <c:pt idx="13">
                  <c:v>7.357212264818519E-2</c:v>
                </c:pt>
                <c:pt idx="14">
                  <c:v>8.4747814544494274E-2</c:v>
                </c:pt>
                <c:pt idx="15">
                  <c:v>9.6423581252564922E-2</c:v>
                </c:pt>
                <c:pt idx="16">
                  <c:v>0.10854055060827378</c:v>
                </c:pt>
                <c:pt idx="17">
                  <c:v>0.12104273433274382</c:v>
                </c:pt>
                <c:pt idx="18">
                  <c:v>0.13387720840285824</c:v>
                </c:pt>
                <c:pt idx="19">
                  <c:v>0.14699420358657203</c:v>
                </c:pt>
                <c:pt idx="20">
                  <c:v>0.16034712835197751</c:v>
                </c:pt>
                <c:pt idx="21">
                  <c:v>0.17389254119926073</c:v>
                </c:pt>
                <c:pt idx="22">
                  <c:v>0.18759008558309526</c:v>
                </c:pt>
                <c:pt idx="23">
                  <c:v>0.20140239763743054</c:v>
                </c:pt>
                <c:pt idx="24">
                  <c:v>0.21529499464150179</c:v>
                </c:pt>
                <c:pt idx="25">
                  <c:v>0.22923615040316775</c:v>
                </c:pt>
                <c:pt idx="26">
                  <c:v>0.24319676235959342</c:v>
                </c:pt>
                <c:pt idx="27">
                  <c:v>0.25715021411521577</c:v>
                </c:pt>
                <c:pt idx="28">
                  <c:v>0.27107223628567206</c:v>
                </c:pt>
                <c:pt idx="29">
                  <c:v>0.28494076784333927</c:v>
                </c:pt>
                <c:pt idx="30">
                  <c:v>0.29873581962696077</c:v>
                </c:pt>
                <c:pt idx="31">
                  <c:v>0.31243934125495543</c:v>
                </c:pt>
                <c:pt idx="32">
                  <c:v>0.32603509234663181</c:v>
                </c:pt>
                <c:pt idx="33">
                  <c:v>0.33950851868977355</c:v>
                </c:pt>
                <c:pt idx="34">
                  <c:v>0.35284663378294651</c:v>
                </c:pt>
                <c:pt idx="35">
                  <c:v>0.36603790601532121</c:v>
                </c:pt>
                <c:pt idx="36">
                  <c:v>0.37907215161697383</c:v>
                </c:pt>
                <c:pt idx="37">
                  <c:v>0.3919404334115551</c:v>
                </c:pt>
                <c:pt idx="38">
                  <c:v>0.40463496532521198</c:v>
                </c:pt>
                <c:pt idx="39">
                  <c:v>0.41714902254623143</c:v>
                </c:pt>
                <c:pt idx="40">
                  <c:v>0.42947685718536388</c:v>
                </c:pt>
                <c:pt idx="41">
                  <c:v>0.4416136192542634</c:v>
                </c:pt>
                <c:pt idx="42">
                  <c:v>0.45355528275652096</c:v>
                </c:pt>
                <c:pt idx="43">
                  <c:v>0.46529857667046343</c:v>
                </c:pt>
                <c:pt idx="44">
                  <c:v>0.47684092059366645</c:v>
                </c:pt>
                <c:pt idx="45">
                  <c:v>0.48818036481468097</c:v>
                </c:pt>
                <c:pt idx="46">
                  <c:v>0.49931553457679967</c:v>
                </c:pt>
                <c:pt idx="47">
                  <c:v>0.51024557830093131</c:v>
                </c:pt>
                <c:pt idx="48">
                  <c:v>0.52097011953911021</c:v>
                </c:pt>
                <c:pt idx="49">
                  <c:v>0.53148921243632818</c:v>
                </c:pt>
                <c:pt idx="50">
                  <c:v>0.54180330048575331</c:v>
                </c:pt>
                <c:pt idx="51">
                  <c:v>0.55191317837065634</c:v>
                </c:pt>
                <c:pt idx="52">
                  <c:v>0.5618199566951968</c:v>
                </c:pt>
                <c:pt idx="53">
                  <c:v>0.57152502941542127</c:v>
                </c:pt>
                <c:pt idx="54">
                  <c:v>0.58103004379116685</c:v>
                </c:pt>
                <c:pt idx="55">
                  <c:v>0.59033687268895574</c:v>
                </c:pt>
                <c:pt idx="56">
                  <c:v>0.59944758907524909</c:v>
                </c:pt>
                <c:pt idx="57">
                  <c:v>0.60836444254854638</c:v>
                </c:pt>
                <c:pt idx="58">
                  <c:v>0.61708983776768611</c:v>
                </c:pt>
                <c:pt idx="59">
                  <c:v>0.6256263146422868</c:v>
                </c:pt>
                <c:pt idx="60">
                  <c:v>0.63397653015952748</c:v>
                </c:pt>
                <c:pt idx="61">
                  <c:v>0.64214324172936865</c:v>
                </c:pt>
                <c:pt idx="62">
                  <c:v>0.65012929193787072</c:v>
                </c:pt>
                <c:pt idx="63">
                  <c:v>0.65793759460543977</c:v>
                </c:pt>
                <c:pt idx="64">
                  <c:v>0.66557112205364399</c:v>
                </c:pt>
                <c:pt idx="65">
                  <c:v>0.67303289349067219</c:v>
                </c:pt>
                <c:pt idx="66">
                  <c:v>0.68032596443160442</c:v>
                </c:pt>
                <c:pt idx="67">
                  <c:v>0.68745341707537744</c:v>
                </c:pt>
                <c:pt idx="68">
                  <c:v>0.6944183515657234</c:v>
                </c:pt>
                <c:pt idx="69">
                  <c:v>0.70122387806841902</c:v>
                </c:pt>
                <c:pt idx="70">
                  <c:v>0.70787310960193162</c:v>
                </c:pt>
                <c:pt idx="71">
                  <c:v>0.7143691555629873</c:v>
                </c:pt>
                <c:pt idx="72">
                  <c:v>0.72071511589276094</c:v>
                </c:pt>
                <c:pt idx="73">
                  <c:v>0.72691407583326018</c:v>
                </c:pt>
                <c:pt idx="74">
                  <c:v>0.73296910122712755</c:v>
                </c:pt>
                <c:pt idx="75">
                  <c:v>0.73888323431746106</c:v>
                </c:pt>
                <c:pt idx="76">
                  <c:v>0.74465949000742282</c:v>
                </c:pt>
                <c:pt idx="77">
                  <c:v>0.75030085254235512</c:v>
                </c:pt>
                <c:pt idx="78">
                  <c:v>0.755810272579862</c:v>
                </c:pt>
                <c:pt idx="79">
                  <c:v>0.76119066461587404</c:v>
                </c:pt>
                <c:pt idx="80">
                  <c:v>0.76644490473709603</c:v>
                </c:pt>
                <c:pt idx="81">
                  <c:v>0.77157582867243657</c:v>
                </c:pt>
                <c:pt idx="82">
                  <c:v>0.77658623011808836</c:v>
                </c:pt>
                <c:pt idx="83">
                  <c:v>0.78147885931282834</c:v>
                </c:pt>
                <c:pt idx="84">
                  <c:v>0.78625642184188371</c:v>
                </c:pt>
                <c:pt idx="85">
                  <c:v>0.79092157764935966</c:v>
                </c:pt>
                <c:pt idx="86">
                  <c:v>0.79547694024074822</c:v>
                </c:pt>
                <c:pt idx="87">
                  <c:v>0.79992507605846319</c:v>
                </c:pt>
                <c:pt idx="88">
                  <c:v>0.80426850401465366</c:v>
                </c:pt>
                <c:pt idx="89">
                  <c:v>0.80850969516677851</c:v>
                </c:pt>
                <c:pt idx="90">
                  <c:v>0.81265107252254687</c:v>
                </c:pt>
                <c:pt idx="91">
                  <c:v>0.8166950109618849</c:v>
                </c:pt>
                <c:pt idx="92">
                  <c:v>0.8206438372645537</c:v>
                </c:pt>
                <c:pt idx="93">
                  <c:v>0.82449983023295381</c:v>
                </c:pt>
                <c:pt idx="94">
                  <c:v>0.82826522090047161</c:v>
                </c:pt>
                <c:pt idx="95">
                  <c:v>0.83194219281650805</c:v>
                </c:pt>
                <c:pt idx="96">
                  <c:v>0.83553288240003232</c:v>
                </c:pt>
                <c:pt idx="97">
                  <c:v>0.83903937935417749</c:v>
                </c:pt>
                <c:pt idx="98">
                  <c:v>0.8424637271349924</c:v>
                </c:pt>
                <c:pt idx="99">
                  <c:v>0.84580792346804168</c:v>
                </c:pt>
                <c:pt idx="100">
                  <c:v>0.84907392090706313</c:v>
                </c:pt>
                <c:pt idx="101">
                  <c:v>0.85226362742937645</c:v>
                </c:pt>
                <c:pt idx="102">
                  <c:v>0.85537890706318565</c:v>
                </c:pt>
                <c:pt idx="103">
                  <c:v>0.85842158054232698</c:v>
                </c:pt>
                <c:pt idx="104">
                  <c:v>0.86139342598440405</c:v>
                </c:pt>
                <c:pt idx="105">
                  <c:v>0.86429617958859462</c:v>
                </c:pt>
                <c:pt idx="106">
                  <c:v>0.86713153634974316</c:v>
                </c:pt>
                <c:pt idx="107">
                  <c:v>0.86990115078565822</c:v>
                </c:pt>
                <c:pt idx="108">
                  <c:v>0.87260663767480218</c:v>
                </c:pt>
                <c:pt idx="109">
                  <c:v>0.87524957280182336</c:v>
                </c:pt>
                <c:pt idx="110">
                  <c:v>0.87783149370861413</c:v>
                </c:pt>
                <c:pt idx="111">
                  <c:v>0.88035390044879425</c:v>
                </c:pt>
                <c:pt idx="112">
                  <c:v>0.88281825634372213</c:v>
                </c:pt>
                <c:pt idx="113">
                  <c:v>0.88522598873831881</c:v>
                </c:pt>
                <c:pt idx="114">
                  <c:v>0.88757848975516018</c:v>
                </c:pt>
                <c:pt idx="115">
                  <c:v>0.88987711704544936</c:v>
                </c:pt>
                <c:pt idx="116">
                  <c:v>0.89212319453562328</c:v>
                </c:pt>
                <c:pt idx="117">
                  <c:v>0.8943180131684827</c:v>
                </c:pt>
                <c:pt idx="118">
                  <c:v>0.89646283163785334</c:v>
                </c:pt>
                <c:pt idx="119">
                  <c:v>0.89855887711589877</c:v>
                </c:pt>
                <c:pt idx="120">
                  <c:v>0.90060734597230718</c:v>
                </c:pt>
                <c:pt idx="121">
                  <c:v>0.90260940448467031</c:v>
                </c:pt>
                <c:pt idx="122">
                  <c:v>0.90456618953945367</c:v>
                </c:pt>
                <c:pt idx="123">
                  <c:v>0.9064788093230427</c:v>
                </c:pt>
                <c:pt idx="124">
                  <c:v>0.90834834400241582</c:v>
                </c:pt>
                <c:pt idx="125">
                  <c:v>0.91017584639506444</c:v>
                </c:pt>
                <c:pt idx="126">
                  <c:v>0.91196234262783848</c:v>
                </c:pt>
                <c:pt idx="127">
                  <c:v>0.91370883278445236</c:v>
                </c:pt>
                <c:pt idx="128">
                  <c:v>0.915416291541434</c:v>
                </c:pt>
                <c:pt idx="129">
                  <c:v>0.91708566879234887</c:v>
                </c:pt>
                <c:pt idx="130">
                  <c:v>0.91871789026016848</c:v>
                </c:pt>
                <c:pt idx="131">
                  <c:v>0.92031385809769084</c:v>
                </c:pt>
                <c:pt idx="132">
                  <c:v>0.92187445147595803</c:v>
                </c:pt>
                <c:pt idx="133">
                  <c:v>0.92340052716064314</c:v>
                </c:pt>
                <c:pt idx="134">
                  <c:v>0.92489292007640733</c:v>
                </c:pt>
                <c:pt idx="135">
                  <c:v>0.92635244385925297</c:v>
                </c:pt>
                <c:pt idx="136">
                  <c:v>0.92777989139692452</c:v>
                </c:pt>
                <c:pt idx="137">
                  <c:v>0.92917603535742144</c:v>
                </c:pt>
                <c:pt idx="138">
                  <c:v>0.93054162870571444</c:v>
                </c:pt>
                <c:pt idx="139">
                  <c:v>0.93187740520876694</c:v>
                </c:pt>
                <c:pt idx="140">
                  <c:v>0.93318407992897701</c:v>
                </c:pt>
                <c:pt idx="141">
                  <c:v>0.93446234970617326</c:v>
                </c:pt>
                <c:pt idx="142">
                  <c:v>0.93571289362830334</c:v>
                </c:pt>
                <c:pt idx="143">
                  <c:v>0.93693637349096814</c:v>
                </c:pt>
                <c:pt idx="144">
                  <c:v>0.9381334342459573</c:v>
                </c:pt>
                <c:pt idx="145">
                  <c:v>0.93930470443895753</c:v>
                </c:pt>
                <c:pt idx="146">
                  <c:v>0.94045079663660203</c:v>
                </c:pt>
                <c:pt idx="147">
                  <c:v>0.94157230784304158</c:v>
                </c:pt>
                <c:pt idx="148">
                  <c:v>0.9426698199062189</c:v>
                </c:pt>
                <c:pt idx="149">
                  <c:v>0.94374389991403151</c:v>
                </c:pt>
                <c:pt idx="150">
                  <c:v>0.94479510058057303</c:v>
                </c:pt>
                <c:pt idx="151">
                  <c:v>0.94582396062264151</c:v>
                </c:pt>
                <c:pt idx="152">
                  <c:v>0.94683100512670904</c:v>
                </c:pt>
                <c:pt idx="153">
                  <c:v>0.9478167459065443</c:v>
                </c:pt>
                <c:pt idx="154">
                  <c:v>0.94878168185168288</c:v>
                </c:pt>
                <c:pt idx="155">
                  <c:v>0.94972629926693619</c:v>
                </c:pt>
                <c:pt idx="156">
                  <c:v>0.95065107220313683</c:v>
                </c:pt>
                <c:pt idx="157">
                  <c:v>0.95155646277930661</c:v>
                </c:pt>
                <c:pt idx="158">
                  <c:v>0.95244292149644461</c:v>
                </c:pt>
                <c:pt idx="159">
                  <c:v>0.95331088754311921</c:v>
                </c:pt>
                <c:pt idx="160">
                  <c:v>0.95416078909305757</c:v>
                </c:pt>
                <c:pt idx="161">
                  <c:v>0.9549930435949141</c:v>
                </c:pt>
                <c:pt idx="162">
                  <c:v>0.95580805805440527</c:v>
                </c:pt>
                <c:pt idx="163">
                  <c:v>0.9566062293089912</c:v>
                </c:pt>
                <c:pt idx="164">
                  <c:v>0.95738794429528273</c:v>
                </c:pt>
                <c:pt idx="165">
                  <c:v>0.95815358030935238</c:v>
                </c:pt>
                <c:pt idx="166">
                  <c:v>0.9589035052601218</c:v>
                </c:pt>
                <c:pt idx="167">
                  <c:v>0.95963807791599831</c:v>
                </c:pt>
                <c:pt idx="168">
                  <c:v>0.96035764814492575</c:v>
                </c:pt>
                <c:pt idx="169">
                  <c:v>0.96106255714802113</c:v>
                </c:pt>
                <c:pt idx="170">
                  <c:v>0.96175313768695192</c:v>
                </c:pt>
                <c:pt idx="171">
                  <c:v>0.96242971430521895</c:v>
                </c:pt>
                <c:pt idx="172">
                  <c:v>0.96309260354349935</c:v>
                </c:pt>
                <c:pt idx="173">
                  <c:v>0.96374211414920152</c:v>
                </c:pt>
                <c:pt idx="174">
                  <c:v>0.96437854728038319</c:v>
                </c:pt>
                <c:pt idx="175">
                  <c:v>0.96500219670418064</c:v>
                </c:pt>
                <c:pt idx="176">
                  <c:v>0.96561334898988882</c:v>
                </c:pt>
                <c:pt idx="177">
                  <c:v>0.9662122836968382</c:v>
                </c:pt>
                <c:pt idx="178">
                  <c:v>0.96679927355720108</c:v>
                </c:pt>
                <c:pt idx="179">
                  <c:v>0.96737458465386428</c:v>
                </c:pt>
                <c:pt idx="180">
                  <c:v>0.96793847659349919</c:v>
                </c:pt>
                <c:pt idx="181">
                  <c:v>0.96849120267495625</c:v>
                </c:pt>
                <c:pt idx="182">
                  <c:v>0.96903301005311016</c:v>
                </c:pt>
                <c:pt idx="183">
                  <c:v>0.96956413989827783</c:v>
                </c:pt>
                <c:pt idx="184">
                  <c:v>0.97008482755132763</c:v>
                </c:pt>
                <c:pt idx="185">
                  <c:v>0.9705953026745967</c:v>
                </c:pt>
                <c:pt idx="186">
                  <c:v>0.97109578939873087</c:v>
                </c:pt>
                <c:pt idx="187">
                  <c:v>0.97158650646555489</c:v>
                </c:pt>
                <c:pt idx="188">
                  <c:v>0.9720676673670845</c:v>
                </c:pt>
                <c:pt idx="189">
                  <c:v>0.97253948048078276</c:v>
                </c:pt>
                <c:pt idx="190">
                  <c:v>0.97300214920116435</c:v>
                </c:pt>
                <c:pt idx="191">
                  <c:v>0.97345587206784712</c:v>
                </c:pt>
                <c:pt idx="192">
                  <c:v>0.97390084289014889</c:v>
                </c:pt>
                <c:pt idx="193">
                  <c:v>0.97433725086832301</c:v>
                </c:pt>
                <c:pt idx="194">
                  <c:v>0.97476528071152657</c:v>
                </c:pt>
                <c:pt idx="195">
                  <c:v>0.97518511275260911</c:v>
                </c:pt>
                <c:pt idx="196">
                  <c:v>0.97559692305981094</c:v>
                </c:pt>
                <c:pt idx="197">
                  <c:v>0.97600088354545578</c:v>
                </c:pt>
                <c:pt idx="198">
                  <c:v>0.97639716207171967</c:v>
                </c:pt>
                <c:pt idx="199">
                  <c:v>0.97678592255355801</c:v>
                </c:pt>
                <c:pt idx="200">
                  <c:v>0.97716732505886816</c:v>
                </c:pt>
              </c:numCache>
            </c:numRef>
          </c:val>
          <c:smooth val="0"/>
        </c:ser>
        <c:dLbls>
          <c:showLegendKey val="0"/>
          <c:showVal val="0"/>
          <c:showCatName val="0"/>
          <c:showSerName val="0"/>
          <c:showPercent val="0"/>
          <c:showBubbleSize val="0"/>
        </c:dLbls>
        <c:marker val="1"/>
        <c:smooth val="0"/>
        <c:axId val="153381504"/>
        <c:axId val="153383296"/>
      </c:lineChart>
      <c:catAx>
        <c:axId val="153381504"/>
        <c:scaling>
          <c:orientation val="minMax"/>
        </c:scaling>
        <c:delete val="0"/>
        <c:axPos val="b"/>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3383296"/>
        <c:crosses val="autoZero"/>
        <c:auto val="1"/>
        <c:lblAlgn val="ctr"/>
        <c:lblOffset val="100"/>
        <c:tickLblSkip val="25"/>
        <c:tickMarkSkip val="25"/>
        <c:noMultiLvlLbl val="0"/>
      </c:catAx>
      <c:valAx>
        <c:axId val="153383296"/>
        <c:scaling>
          <c:orientation val="minMax"/>
          <c:max val="1"/>
        </c:scaling>
        <c:delete val="0"/>
        <c:axPos val="l"/>
        <c:majorGridlines>
          <c:spPr>
            <a:ln w="3175">
              <a:solidFill>
                <a:srgbClr val="808080"/>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381504"/>
        <c:crosses val="autoZero"/>
        <c:crossBetween val="midCat"/>
        <c:majorUnit val="0.2"/>
        <c:minorUnit val="0.2"/>
      </c:valAx>
      <c:spPr>
        <a:solidFill>
          <a:srgbClr val="FFFFFF"/>
        </a:solidFill>
        <a:ln w="3175">
          <a:solidFill>
            <a:srgbClr val="000000"/>
          </a:solidFill>
          <a:prstDash val="solid"/>
        </a:ln>
      </c:spPr>
    </c:plotArea>
    <c:plotVisOnly val="1"/>
    <c:dispBlanksAs val="zero"/>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5" fmlaLink="O16" max="200" min="1" page="10" val="8"/>
</file>

<file path=xl/ctrlProps/ctrlProp2.xml><?xml version="1.0" encoding="utf-8"?>
<formControlPr xmlns="http://schemas.microsoft.com/office/spreadsheetml/2009/9/main" objectType="Spin" dx="15" fmlaLink="N14" max="200" min="1" page="10" val="10"/>
</file>

<file path=xl/ctrlProps/ctrlProp3.xml><?xml version="1.0" encoding="utf-8"?>
<formControlPr xmlns="http://schemas.microsoft.com/office/spreadsheetml/2009/9/main" objectType="Spin" dx="15" fmlaLink="N20" max="200" min="1" page="10" val="5"/>
</file>

<file path=xl/ctrlProps/ctrlProp4.xml><?xml version="1.0" encoding="utf-8"?>
<formControlPr xmlns="http://schemas.microsoft.com/office/spreadsheetml/2009/9/main" objectType="Spin" dx="15" fmlaLink="N21" max="200" min="1" page="10" val="12"/>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66675</xdr:colOff>
      <xdr:row>1</xdr:row>
      <xdr:rowOff>114300</xdr:rowOff>
    </xdr:from>
    <xdr:to>
      <xdr:col>11</xdr:col>
      <xdr:colOff>19050</xdr:colOff>
      <xdr:row>14</xdr:row>
      <xdr:rowOff>66675</xdr:rowOff>
    </xdr:to>
    <xdr:graphicFrame macro="">
      <xdr:nvGraphicFramePr>
        <xdr:cNvPr id="718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47625</xdr:colOff>
      <xdr:row>15</xdr:row>
      <xdr:rowOff>28575</xdr:rowOff>
    </xdr:from>
    <xdr:to>
      <xdr:col>11</xdr:col>
      <xdr:colOff>9525</xdr:colOff>
      <xdr:row>27</xdr:row>
      <xdr:rowOff>152400</xdr:rowOff>
    </xdr:to>
    <xdr:graphicFrame macro="">
      <xdr:nvGraphicFramePr>
        <xdr:cNvPr id="718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342899</xdr:colOff>
      <xdr:row>29</xdr:row>
      <xdr:rowOff>95249</xdr:rowOff>
    </xdr:from>
    <xdr:to>
      <xdr:col>8</xdr:col>
      <xdr:colOff>504825</xdr:colOff>
      <xdr:row>35</xdr:row>
      <xdr:rowOff>104775</xdr:rowOff>
    </xdr:to>
    <xdr:sp macro="" textlink="">
      <xdr:nvSpPr>
        <xdr:cNvPr id="7171" name="Text Box 3"/>
        <xdr:cNvSpPr txBox="1">
          <a:spLocks noChangeArrowheads="1"/>
        </xdr:cNvSpPr>
      </xdr:nvSpPr>
      <xdr:spPr bwMode="auto">
        <a:xfrm>
          <a:off x="2762249" y="4829174"/>
          <a:ext cx="2600326" cy="981076"/>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Standard Normal Distribution</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After we </a:t>
          </a:r>
          <a:r>
            <a:rPr lang="en-US" sz="1100" b="0" i="1" u="none" strike="noStrike" baseline="0">
              <a:solidFill>
                <a:schemeClr val="tx1"/>
              </a:solidFill>
              <a:latin typeface="Times New Roman"/>
              <a:cs typeface="Times New Roman"/>
            </a:rPr>
            <a:t>standardize</a:t>
          </a:r>
          <a:r>
            <a:rPr lang="en-US" sz="1100" b="0" i="0" u="none" strike="noStrike" baseline="0">
              <a:solidFill>
                <a:schemeClr val="tx1"/>
              </a:solidFill>
              <a:latin typeface="Times New Roman"/>
              <a:cs typeface="Times New Roman"/>
            </a:rPr>
            <a:t>a normal variable with mean </a:t>
          </a:r>
          <a:r>
            <a:rPr lang="en-US" sz="1100" b="0" i="1" u="none" strike="noStrike" baseline="0">
              <a:solidFill>
                <a:schemeClr val="tx1"/>
              </a:solidFill>
              <a:latin typeface="Symbol"/>
            </a:rPr>
            <a:t>m</a:t>
          </a:r>
          <a:r>
            <a:rPr lang="en-US" sz="1100" b="0" i="0" u="none" strike="noStrike" baseline="0">
              <a:solidFill>
                <a:schemeClr val="tx1"/>
              </a:solidFill>
              <a:latin typeface="Times New Roman"/>
              <a:cs typeface="Times New Roman"/>
            </a:rPr>
            <a:t> and standard deviation </a:t>
          </a:r>
          <a:r>
            <a:rPr lang="en-US" sz="1100" b="0" i="1" u="none" strike="noStrike" baseline="0">
              <a:solidFill>
                <a:schemeClr val="tx1"/>
              </a:solidFill>
              <a:latin typeface="Symbol"/>
            </a:rPr>
            <a:t>s</a:t>
          </a:r>
          <a:r>
            <a:rPr lang="en-US" sz="1100" b="0" i="0" u="none" strike="noStrike" baseline="0">
              <a:solidFill>
                <a:schemeClr val="tx1"/>
              </a:solidFill>
              <a:latin typeface="Times New Roman"/>
              <a:cs typeface="Times New Roman"/>
            </a:rPr>
            <a:t> using </a:t>
          </a:r>
          <a:r>
            <a:rPr lang="en-US" sz="1100" b="0" i="1" u="none" strike="noStrike" baseline="0">
              <a:solidFill>
                <a:schemeClr val="tx1"/>
              </a:solidFill>
              <a:latin typeface="Times New Roman"/>
              <a:cs typeface="Times New Roman"/>
            </a:rPr>
            <a:t>z</a:t>
          </a:r>
          <a:r>
            <a:rPr lang="en-US" sz="1100" b="0" i="0" u="none" strike="noStrike" baseline="0">
              <a:solidFill>
                <a:schemeClr val="tx1"/>
              </a:solidFill>
              <a:latin typeface="Times New Roman"/>
              <a:cs typeface="Times New Roman"/>
            </a:rPr>
            <a:t> = (</a:t>
          </a:r>
          <a:r>
            <a:rPr lang="en-US" sz="1100" b="0" i="1" u="none" strike="noStrike" baseline="0">
              <a:solidFill>
                <a:schemeClr val="tx1"/>
              </a:solidFill>
              <a:latin typeface="Times New Roman"/>
              <a:cs typeface="Times New Roman"/>
            </a:rPr>
            <a:t>x</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Symbol"/>
            </a:rPr>
            <a:t>m</a:t>
          </a:r>
          <a:r>
            <a:rPr lang="en-US" sz="1100" b="0" i="0" u="none" strike="noStrike" baseline="0">
              <a:solidFill>
                <a:schemeClr val="tx1"/>
              </a:solidFill>
              <a:latin typeface="Times New Roman"/>
              <a:cs typeface="Times New Roman"/>
            </a:rPr>
            <a:t>)/</a:t>
          </a:r>
          <a:r>
            <a:rPr lang="en-US" sz="1100" b="0" i="1" u="none" strike="noStrike" baseline="0">
              <a:solidFill>
                <a:schemeClr val="tx1"/>
              </a:solidFill>
              <a:latin typeface="Symbol"/>
            </a:rPr>
            <a:t>s</a:t>
          </a:r>
          <a:r>
            <a:rPr lang="en-US" sz="1100" b="0" i="0" u="none" strike="noStrike" baseline="0">
              <a:solidFill>
                <a:schemeClr val="tx1"/>
              </a:solidFill>
              <a:latin typeface="Times New Roman"/>
              <a:cs typeface="Times New Roman"/>
            </a:rPr>
            <a:t>, the new variable has mean 0 and variance 1 and is denoted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(0,1).</a:t>
          </a:r>
        </a:p>
      </xdr:txBody>
    </xdr:sp>
    <xdr:clientData/>
  </xdr:twoCellAnchor>
  <xdr:twoCellAnchor>
    <xdr:from>
      <xdr:col>9</xdr:col>
      <xdr:colOff>38101</xdr:colOff>
      <xdr:row>29</xdr:row>
      <xdr:rowOff>85725</xdr:rowOff>
    </xdr:from>
    <xdr:to>
      <xdr:col>12</xdr:col>
      <xdr:colOff>190500</xdr:colOff>
      <xdr:row>35</xdr:row>
      <xdr:rowOff>114300</xdr:rowOff>
    </xdr:to>
    <xdr:sp macro="" textlink="">
      <xdr:nvSpPr>
        <xdr:cNvPr id="7172" name="Text Box 4"/>
        <xdr:cNvSpPr txBox="1">
          <a:spLocks noChangeArrowheads="1"/>
        </xdr:cNvSpPr>
      </xdr:nvSpPr>
      <xdr:spPr bwMode="auto">
        <a:xfrm>
          <a:off x="5505451" y="4819650"/>
          <a:ext cx="1981199" cy="1000125"/>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Applications</a:t>
          </a:r>
          <a:r>
            <a:rPr lang="en-US" sz="1100" b="0" i="0" u="none" strike="noStrike" baseline="0">
              <a:solidFill>
                <a:schemeClr val="tx1"/>
              </a:solidFill>
              <a:latin typeface="Times New Roman"/>
              <a:cs typeface="Times New Roman"/>
            </a:rPr>
            <a:t> Testing hypotheses (to obtain a </a:t>
          </a:r>
          <a:r>
            <a:rPr lang="en-US" sz="1100" b="0" i="1" u="none" strike="noStrike" baseline="0">
              <a:solidFill>
                <a:schemeClr val="tx1"/>
              </a:solidFill>
              <a:latin typeface="Times New Roman"/>
              <a:cs typeface="Times New Roman"/>
            </a:rPr>
            <a:t>p</a:t>
          </a:r>
          <a:r>
            <a:rPr lang="en-US" sz="1100" b="0" i="0" u="none" strike="noStrike" baseline="0">
              <a:solidFill>
                <a:schemeClr val="tx1"/>
              </a:solidFill>
              <a:latin typeface="Times New Roman"/>
              <a:cs typeface="Times New Roman"/>
            </a:rPr>
            <a:t>-value for a test statistic) or constructing confidence intervals based on large samples.</a:t>
          </a:r>
        </a:p>
      </xdr:txBody>
    </xdr:sp>
    <xdr:clientData/>
  </xdr:twoCellAnchor>
  <xdr:twoCellAnchor>
    <xdr:from>
      <xdr:col>0</xdr:col>
      <xdr:colOff>219075</xdr:colOff>
      <xdr:row>29</xdr:row>
      <xdr:rowOff>38100</xdr:rowOff>
    </xdr:from>
    <xdr:to>
      <xdr:col>4</xdr:col>
      <xdr:colOff>209550</xdr:colOff>
      <xdr:row>36</xdr:row>
      <xdr:rowOff>85725</xdr:rowOff>
    </xdr:to>
    <xdr:sp macro="" textlink="">
      <xdr:nvSpPr>
        <xdr:cNvPr id="7173" name="Text Box 5"/>
        <xdr:cNvSpPr txBox="1">
          <a:spLocks noChangeArrowheads="1"/>
        </xdr:cNvSpPr>
      </xdr:nvSpPr>
      <xdr:spPr bwMode="auto">
        <a:xfrm>
          <a:off x="219075" y="4772025"/>
          <a:ext cx="2409825" cy="1181100"/>
        </a:xfrm>
        <a:prstGeom prst="rect">
          <a:avLst/>
        </a:prstGeom>
        <a:noFill/>
        <a:ln w="9525">
          <a:noFill/>
          <a:miter lim="800000"/>
          <a:headEnd/>
          <a:tailEnd/>
        </a:ln>
        <a:effectLst/>
      </xdr:spPr>
      <xdr:txBody>
        <a:bodyPr vertOverflow="clip" wrap="square" lIns="27432" tIns="27432" rIns="0" bIns="0" anchor="t" upright="1"/>
        <a:lstStyle/>
        <a:p>
          <a:pPr algn="l" rtl="0">
            <a:defRPr sz="1000"/>
          </a:pPr>
          <a:r>
            <a:rPr lang="en-US" sz="1100" b="0" i="1" u="none" strike="noStrike" baseline="0">
              <a:solidFill>
                <a:srgbClr val="800000"/>
              </a:solidFill>
              <a:latin typeface="Times New Roman"/>
              <a:cs typeface="Times New Roman"/>
            </a:rPr>
            <a:t>Hint</a:t>
          </a:r>
          <a:r>
            <a:rPr lang="en-US" sz="1100" b="0" i="0" u="none" strike="noStrike" baseline="0">
              <a:solidFill>
                <a:srgbClr val="000000"/>
              </a:solidFill>
              <a:latin typeface="Times New Roman"/>
              <a:cs typeface="Times New Roman"/>
            </a:rPr>
            <a:t>  The standard normal is widely used and a table of its values can be found in any textbook.  However, it has no definite integral (i.e., there is no simple equation for the area under the normal area) so the tabular values are based on approximations.</a:t>
          </a:r>
        </a:p>
      </xdr:txBody>
    </xdr:sp>
    <xdr:clientData/>
  </xdr:twoCellAnchor>
  <xdr:twoCellAnchor editAs="oneCell">
    <xdr:from>
      <xdr:col>5</xdr:col>
      <xdr:colOff>28575</xdr:colOff>
      <xdr:row>39</xdr:row>
      <xdr:rowOff>9525</xdr:rowOff>
    </xdr:from>
    <xdr:to>
      <xdr:col>14</xdr:col>
      <xdr:colOff>209550</xdr:colOff>
      <xdr:row>58</xdr:row>
      <xdr:rowOff>9525</xdr:rowOff>
    </xdr:to>
    <xdr:pic>
      <xdr:nvPicPr>
        <xdr:cNvPr id="7188" name="Picture 1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57525" y="6400800"/>
          <a:ext cx="5667375" cy="3076575"/>
        </a:xfrm>
        <a:prstGeom prst="rect">
          <a:avLst/>
        </a:prstGeom>
        <a:solidFill>
          <a:srgbClr val="DCE6F2"/>
        </a:solidFill>
        <a:ln w="9525">
          <a:solidFill>
            <a:srgbClr val="000000"/>
          </a:solidFill>
          <a:miter lim="800000"/>
          <a:headEnd/>
          <a:tailEnd/>
        </a:ln>
      </xdr:spPr>
    </xdr:pic>
    <xdr:clientData/>
  </xdr:twoCellAnchor>
  <xdr:twoCellAnchor editAs="oneCell">
    <xdr:from>
      <xdr:col>1</xdr:col>
      <xdr:colOff>0</xdr:colOff>
      <xdr:row>39</xdr:row>
      <xdr:rowOff>28575</xdr:rowOff>
    </xdr:from>
    <xdr:to>
      <xdr:col>3</xdr:col>
      <xdr:colOff>628399</xdr:colOff>
      <xdr:row>48</xdr:row>
      <xdr:rowOff>123631</xdr:rowOff>
    </xdr:to>
    <xdr:pic>
      <xdr:nvPicPr>
        <xdr:cNvPr id="10" name="Picture 9"/>
        <xdr:cNvPicPr>
          <a:picLocks noChangeAspect="1"/>
        </xdr:cNvPicPr>
      </xdr:nvPicPr>
      <xdr:blipFill>
        <a:blip xmlns:r="http://schemas.openxmlformats.org/officeDocument/2006/relationships" r:embed="rId4"/>
        <a:stretch>
          <a:fillRect/>
        </a:stretch>
      </xdr:blipFill>
      <xdr:spPr>
        <a:xfrm>
          <a:off x="238125" y="6419850"/>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xdr:colOff>
      <xdr:row>3</xdr:row>
      <xdr:rowOff>9525</xdr:rowOff>
    </xdr:from>
    <xdr:to>
      <xdr:col>12</xdr:col>
      <xdr:colOff>600075</xdr:colOff>
      <xdr:row>17</xdr:row>
      <xdr:rowOff>133350</xdr:rowOff>
    </xdr:to>
    <xdr:graphicFrame macro="">
      <xdr:nvGraphicFramePr>
        <xdr:cNvPr id="14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57150</xdr:colOff>
      <xdr:row>18</xdr:row>
      <xdr:rowOff>66675</xdr:rowOff>
    </xdr:from>
    <xdr:to>
      <xdr:col>13</xdr:col>
      <xdr:colOff>19050</xdr:colOff>
      <xdr:row>31</xdr:row>
      <xdr:rowOff>28575</xdr:rowOff>
    </xdr:to>
    <xdr:graphicFrame macro="">
      <xdr:nvGraphicFramePr>
        <xdr:cNvPr id="1436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66675</xdr:colOff>
      <xdr:row>31</xdr:row>
      <xdr:rowOff>133349</xdr:rowOff>
    </xdr:from>
    <xdr:to>
      <xdr:col>11</xdr:col>
      <xdr:colOff>314325</xdr:colOff>
      <xdr:row>37</xdr:row>
      <xdr:rowOff>123824</xdr:rowOff>
    </xdr:to>
    <xdr:sp macro="" textlink="">
      <xdr:nvSpPr>
        <xdr:cNvPr id="14339" name="Text Box 3"/>
        <xdr:cNvSpPr txBox="1">
          <a:spLocks noChangeArrowheads="1"/>
        </xdr:cNvSpPr>
      </xdr:nvSpPr>
      <xdr:spPr bwMode="auto">
        <a:xfrm>
          <a:off x="4191000" y="5219699"/>
          <a:ext cx="2686050" cy="962025"/>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Student's t Distribution</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William T. Gosset (who published under the name "Student") discovered this </a:t>
          </a:r>
          <a:r>
            <a:rPr lang="en-US" sz="1100" b="0" i="1" u="none" strike="noStrike" baseline="0">
              <a:solidFill>
                <a:schemeClr val="tx1"/>
              </a:solidFill>
              <a:latin typeface="Times New Roman"/>
              <a:cs typeface="Times New Roman"/>
            </a:rPr>
            <a:t>sampling distribution</a:t>
          </a:r>
          <a:r>
            <a:rPr lang="en-US" sz="1100" b="0" i="0" u="none" strike="noStrike" baseline="0">
              <a:solidFill>
                <a:schemeClr val="tx1"/>
              </a:solidFill>
              <a:latin typeface="Times New Roman"/>
              <a:cs typeface="Times New Roman"/>
            </a:rPr>
            <a:t> describing the ratio of the sample mean to the sample standard deviation.</a:t>
          </a:r>
        </a:p>
      </xdr:txBody>
    </xdr:sp>
    <xdr:clientData/>
  </xdr:twoCellAnchor>
  <xdr:twoCellAnchor>
    <xdr:from>
      <xdr:col>11</xdr:col>
      <xdr:colOff>409574</xdr:colOff>
      <xdr:row>31</xdr:row>
      <xdr:rowOff>114300</xdr:rowOff>
    </xdr:from>
    <xdr:to>
      <xdr:col>15</xdr:col>
      <xdr:colOff>380999</xdr:colOff>
      <xdr:row>37</xdr:row>
      <xdr:rowOff>95250</xdr:rowOff>
    </xdr:to>
    <xdr:sp macro="" textlink="">
      <xdr:nvSpPr>
        <xdr:cNvPr id="14340" name="Text Box 4"/>
        <xdr:cNvSpPr txBox="1">
          <a:spLocks noChangeArrowheads="1"/>
        </xdr:cNvSpPr>
      </xdr:nvSpPr>
      <xdr:spPr bwMode="auto">
        <a:xfrm>
          <a:off x="6972299" y="5200650"/>
          <a:ext cx="2409825" cy="952500"/>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Applications</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construct confidence intervals for a mean or to compare two means when the population variances are unknown but estimated from a sample.</a:t>
          </a:r>
        </a:p>
      </xdr:txBody>
    </xdr:sp>
    <xdr:clientData/>
  </xdr:twoCellAnchor>
  <xdr:twoCellAnchor>
    <xdr:from>
      <xdr:col>12</xdr:col>
      <xdr:colOff>0</xdr:colOff>
      <xdr:row>0</xdr:row>
      <xdr:rowOff>38100</xdr:rowOff>
    </xdr:from>
    <xdr:to>
      <xdr:col>12</xdr:col>
      <xdr:colOff>314325</xdr:colOff>
      <xdr:row>1</xdr:row>
      <xdr:rowOff>180975</xdr:rowOff>
    </xdr:to>
    <xdr:sp macro="" textlink="">
      <xdr:nvSpPr>
        <xdr:cNvPr id="14365" name="AutoShape 6"/>
        <xdr:cNvSpPr>
          <a:spLocks noChangeArrowheads="1"/>
        </xdr:cNvSpPr>
      </xdr:nvSpPr>
      <xdr:spPr bwMode="auto">
        <a:xfrm>
          <a:off x="7172325" y="38100"/>
          <a:ext cx="314325" cy="3333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7</xdr:col>
      <xdr:colOff>104775</xdr:colOff>
      <xdr:row>38</xdr:row>
      <xdr:rowOff>114299</xdr:rowOff>
    </xdr:from>
    <xdr:to>
      <xdr:col>15</xdr:col>
      <xdr:colOff>361950</xdr:colOff>
      <xdr:row>42</xdr:row>
      <xdr:rowOff>142874</xdr:rowOff>
    </xdr:to>
    <xdr:sp macro="" textlink="">
      <xdr:nvSpPr>
        <xdr:cNvPr id="14343" name="Text Box 7"/>
        <xdr:cNvSpPr txBox="1">
          <a:spLocks noChangeArrowheads="1"/>
        </xdr:cNvSpPr>
      </xdr:nvSpPr>
      <xdr:spPr bwMode="auto">
        <a:xfrm>
          <a:off x="4229100" y="6334124"/>
          <a:ext cx="5133975" cy="676275"/>
        </a:xfrm>
        <a:prstGeom prst="rect">
          <a:avLst/>
        </a:prstGeom>
        <a:noFill/>
        <a:ln w="9525">
          <a:noFill/>
          <a:miter lim="800000"/>
          <a:headEnd/>
          <a:tailEnd/>
        </a:ln>
        <a:effectLst/>
      </xdr:spPr>
      <xdr:txBody>
        <a:bodyPr vertOverflow="clip" wrap="square" lIns="27432" tIns="27432" rIns="0" bIns="0" anchor="t" upright="1"/>
        <a:lstStyle/>
        <a:p>
          <a:pPr algn="l" rtl="0">
            <a:defRPr sz="1000"/>
          </a:pPr>
          <a:r>
            <a:rPr lang="en-US" sz="1100" b="0" i="1" u="none" strike="noStrike" baseline="0">
              <a:solidFill>
                <a:srgbClr val="800000"/>
              </a:solidFill>
              <a:latin typeface="Times New Roman"/>
              <a:cs typeface="Times New Roman"/>
            </a:rPr>
            <a:t>Hint</a:t>
          </a:r>
          <a:r>
            <a:rPr lang="en-US" sz="1100" b="0" i="0" u="none" strike="noStrike" baseline="0">
              <a:solidFill>
                <a:srgbClr val="000000"/>
              </a:solidFill>
              <a:latin typeface="Times New Roman"/>
              <a:cs typeface="Times New Roman"/>
            </a:rPr>
            <a:t>  The Student's </a:t>
          </a:r>
          <a:r>
            <a:rPr lang="en-US" sz="1100" b="0" i="1" u="none" strike="noStrike" baseline="0">
              <a:solidFill>
                <a:srgbClr val="000000"/>
              </a:solidFill>
              <a:latin typeface="Times New Roman"/>
              <a:cs typeface="Times New Roman"/>
            </a:rPr>
            <a:t>t</a:t>
          </a:r>
          <a:r>
            <a:rPr lang="en-US" sz="1100" b="0" i="0" u="none" strike="noStrike" baseline="0">
              <a:solidFill>
                <a:srgbClr val="000000"/>
              </a:solidFill>
              <a:latin typeface="Times New Roman"/>
              <a:cs typeface="Times New Roman"/>
            </a:rPr>
            <a:t> distribution provides the practitioner with </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-values for a test statistic for tests involving one or more means.  We look up the area under the probability density function (e.g., a right-tailed area) for that particular </a:t>
          </a:r>
          <a:r>
            <a:rPr lang="en-US" sz="1100" b="0" i="1" u="none" strike="noStrike" baseline="0">
              <a:solidFill>
                <a:srgbClr val="000000"/>
              </a:solidFill>
              <a:latin typeface="Times New Roman"/>
              <a:cs typeface="Times New Roman"/>
            </a:rPr>
            <a:t>x</a:t>
          </a:r>
          <a:r>
            <a:rPr lang="en-US" sz="1100" b="0" i="0" u="none" strike="noStrike" baseline="0">
              <a:solidFill>
                <a:srgbClr val="000000"/>
              </a:solidFill>
              <a:latin typeface="Times New Roman"/>
              <a:cs typeface="Times New Roman"/>
            </a:rPr>
            <a:t> value.</a:t>
          </a:r>
        </a:p>
      </xdr:txBody>
    </xdr:sp>
    <xdr:clientData/>
  </xdr:twoCellAnchor>
  <xdr:twoCellAnchor>
    <xdr:from>
      <xdr:col>12</xdr:col>
      <xdr:colOff>400050</xdr:colOff>
      <xdr:row>0</xdr:row>
      <xdr:rowOff>85725</xdr:rowOff>
    </xdr:from>
    <xdr:to>
      <xdr:col>13</xdr:col>
      <xdr:colOff>257175</xdr:colOff>
      <xdr:row>2</xdr:row>
      <xdr:rowOff>0</xdr:rowOff>
    </xdr:to>
    <xdr:sp macro="" textlink="">
      <xdr:nvSpPr>
        <xdr:cNvPr id="14347" name="Text Box 11"/>
        <xdr:cNvSpPr txBox="1">
          <a:spLocks noChangeArrowheads="1"/>
        </xdr:cNvSpPr>
      </xdr:nvSpPr>
      <xdr:spPr bwMode="auto">
        <a:xfrm>
          <a:off x="7572375" y="85725"/>
          <a:ext cx="466725" cy="304800"/>
        </a:xfrm>
        <a:prstGeom prst="rect">
          <a:avLst/>
        </a:prstGeom>
        <a:solidFill>
          <a:schemeClr val="accent1">
            <a:lumMod val="20000"/>
            <a:lumOff val="80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Try it!</a:t>
          </a:r>
        </a:p>
      </xdr:txBody>
    </xdr:sp>
    <xdr:clientData/>
  </xdr:twoCellAnchor>
  <xdr:twoCellAnchor editAs="oneCell">
    <xdr:from>
      <xdr:col>7</xdr:col>
      <xdr:colOff>352425</xdr:colOff>
      <xdr:row>44</xdr:row>
      <xdr:rowOff>38100</xdr:rowOff>
    </xdr:from>
    <xdr:to>
      <xdr:col>16</xdr:col>
      <xdr:colOff>438150</xdr:colOff>
      <xdr:row>68</xdr:row>
      <xdr:rowOff>133350</xdr:rowOff>
    </xdr:to>
    <xdr:pic>
      <xdr:nvPicPr>
        <xdr:cNvPr id="14368" name="Picture 1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0" y="7267575"/>
          <a:ext cx="5648325" cy="3981450"/>
        </a:xfrm>
        <a:prstGeom prst="rect">
          <a:avLst/>
        </a:prstGeom>
        <a:solidFill>
          <a:srgbClr val="DCE6F2"/>
        </a:solidFill>
        <a:ln w="9525">
          <a:solidFill>
            <a:srgbClr val="000000"/>
          </a:solidFill>
          <a:miter lim="800000"/>
          <a:headEnd/>
          <a:tailEnd/>
        </a:ln>
      </xdr:spPr>
    </xdr:pic>
    <xdr:clientData/>
  </xdr:twoCellAnchor>
  <mc:AlternateContent xmlns:mc="http://schemas.openxmlformats.org/markup-compatibility/2006">
    <mc:Choice xmlns:a14="http://schemas.microsoft.com/office/drawing/2010/main" Requires="a14">
      <xdr:twoCellAnchor>
        <xdr:from>
          <xdr:col>11</xdr:col>
          <xdr:colOff>76200</xdr:colOff>
          <xdr:row>0</xdr:row>
          <xdr:rowOff>28575</xdr:rowOff>
        </xdr:from>
        <xdr:to>
          <xdr:col>11</xdr:col>
          <xdr:colOff>419100</xdr:colOff>
          <xdr:row>2</xdr:row>
          <xdr:rowOff>19050</xdr:rowOff>
        </xdr:to>
        <xdr:sp macro="" textlink="">
          <xdr:nvSpPr>
            <xdr:cNvPr id="14346" name="Spinner 10" hidden="1">
              <a:extLst>
                <a:ext uri="{63B3BB69-23CF-44E3-9099-C40C66FF867C}">
                  <a14:compatExt spid="_x0000_s14346"/>
                </a:ext>
              </a:extLst>
            </xdr:cNvPr>
            <xdr:cNvSpPr/>
          </xdr:nvSpPr>
          <xdr:spPr>
            <a:xfrm>
              <a:off x="0" y="0"/>
              <a:ext cx="0" cy="0"/>
            </a:xfrm>
            <a:prstGeom prst="rect">
              <a:avLst/>
            </a:prstGeom>
          </xdr:spPr>
        </xdr:sp>
        <xdr:clientData/>
      </xdr:twoCellAnchor>
    </mc:Choice>
    <mc:Fallback/>
  </mc:AlternateContent>
  <xdr:twoCellAnchor editAs="oneCell">
    <xdr:from>
      <xdr:col>13</xdr:col>
      <xdr:colOff>409575</xdr:colOff>
      <xdr:row>11</xdr:row>
      <xdr:rowOff>76200</xdr:rowOff>
    </xdr:from>
    <xdr:to>
      <xdr:col>16</xdr:col>
      <xdr:colOff>514099</xdr:colOff>
      <xdr:row>21</xdr:row>
      <xdr:rowOff>9331</xdr:rowOff>
    </xdr:to>
    <xdr:pic>
      <xdr:nvPicPr>
        <xdr:cNvPr id="12" name="Picture 11"/>
        <xdr:cNvPicPr>
          <a:picLocks noChangeAspect="1"/>
        </xdr:cNvPicPr>
      </xdr:nvPicPr>
      <xdr:blipFill>
        <a:blip xmlns:r="http://schemas.openxmlformats.org/officeDocument/2006/relationships" r:embed="rId4"/>
        <a:stretch>
          <a:fillRect/>
        </a:stretch>
      </xdr:blipFill>
      <xdr:spPr>
        <a:xfrm>
          <a:off x="8191500" y="1924050"/>
          <a:ext cx="2009524" cy="1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600075</xdr:colOff>
      <xdr:row>3</xdr:row>
      <xdr:rowOff>85725</xdr:rowOff>
    </xdr:from>
    <xdr:to>
      <xdr:col>11</xdr:col>
      <xdr:colOff>552450</xdr:colOff>
      <xdr:row>16</xdr:row>
      <xdr:rowOff>38100</xdr:rowOff>
    </xdr:to>
    <xdr:graphicFrame macro="">
      <xdr:nvGraphicFramePr>
        <xdr:cNvPr id="1230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581025</xdr:colOff>
      <xdr:row>17</xdr:row>
      <xdr:rowOff>104775</xdr:rowOff>
    </xdr:from>
    <xdr:to>
      <xdr:col>11</xdr:col>
      <xdr:colOff>542925</xdr:colOff>
      <xdr:row>30</xdr:row>
      <xdr:rowOff>66675</xdr:rowOff>
    </xdr:to>
    <xdr:graphicFrame macro="">
      <xdr:nvGraphicFramePr>
        <xdr:cNvPr id="12309"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133350</xdr:colOff>
      <xdr:row>31</xdr:row>
      <xdr:rowOff>28575</xdr:rowOff>
    </xdr:from>
    <xdr:to>
      <xdr:col>10</xdr:col>
      <xdr:colOff>371475</xdr:colOff>
      <xdr:row>38</xdr:row>
      <xdr:rowOff>28575</xdr:rowOff>
    </xdr:to>
    <xdr:sp macro="" textlink="">
      <xdr:nvSpPr>
        <xdr:cNvPr id="12291" name="Text Box 3"/>
        <xdr:cNvSpPr txBox="1">
          <a:spLocks noChangeArrowheads="1"/>
        </xdr:cNvSpPr>
      </xdr:nvSpPr>
      <xdr:spPr bwMode="auto">
        <a:xfrm>
          <a:off x="3362325" y="5114925"/>
          <a:ext cx="2676525" cy="1133475"/>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Chi-Square Distribution</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Although developed earlier, Karl Pearson (1857-1936) formulated in a useful way the chi-square distribution describing the sum of squares of independent normal variates (e.g., a sample variance).</a:t>
          </a:r>
        </a:p>
      </xdr:txBody>
    </xdr:sp>
    <xdr:clientData/>
  </xdr:twoCellAnchor>
  <xdr:twoCellAnchor>
    <xdr:from>
      <xdr:col>11</xdr:col>
      <xdr:colOff>47625</xdr:colOff>
      <xdr:row>31</xdr:row>
      <xdr:rowOff>66675</xdr:rowOff>
    </xdr:from>
    <xdr:to>
      <xdr:col>14</xdr:col>
      <xdr:colOff>333375</xdr:colOff>
      <xdr:row>37</xdr:row>
      <xdr:rowOff>133350</xdr:rowOff>
    </xdr:to>
    <xdr:sp macro="" textlink="">
      <xdr:nvSpPr>
        <xdr:cNvPr id="12292" name="Text Box 4"/>
        <xdr:cNvSpPr txBox="1">
          <a:spLocks noChangeArrowheads="1"/>
        </xdr:cNvSpPr>
      </xdr:nvSpPr>
      <xdr:spPr bwMode="auto">
        <a:xfrm>
          <a:off x="6324600" y="5153025"/>
          <a:ext cx="2190750" cy="1038225"/>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Applications</a:t>
          </a:r>
          <a:r>
            <a:rPr lang="en-US" sz="1100" b="0" i="0" u="none" strike="noStrike" baseline="0">
              <a:solidFill>
                <a:schemeClr val="tx1"/>
              </a:solidFill>
              <a:latin typeface="Times New Roman"/>
              <a:cs typeface="Times New Roman"/>
            </a:rPr>
            <a:t>  Confidence intervals for a variance, hypothesis tests for a variance, goodness-of-fit tests, tests for independence, nonparametric tests, and many other applications</a:t>
          </a:r>
        </a:p>
      </xdr:txBody>
    </xdr:sp>
    <xdr:clientData/>
  </xdr:twoCellAnchor>
  <xdr:twoCellAnchor>
    <xdr:from>
      <xdr:col>10</xdr:col>
      <xdr:colOff>590550</xdr:colOff>
      <xdr:row>0</xdr:row>
      <xdr:rowOff>47625</xdr:rowOff>
    </xdr:from>
    <xdr:to>
      <xdr:col>11</xdr:col>
      <xdr:colOff>295275</xdr:colOff>
      <xdr:row>1</xdr:row>
      <xdr:rowOff>190500</xdr:rowOff>
    </xdr:to>
    <xdr:sp macro="" textlink="">
      <xdr:nvSpPr>
        <xdr:cNvPr id="12312" name="AutoShape 7"/>
        <xdr:cNvSpPr>
          <a:spLocks noChangeArrowheads="1"/>
        </xdr:cNvSpPr>
      </xdr:nvSpPr>
      <xdr:spPr bwMode="auto">
        <a:xfrm>
          <a:off x="6257925" y="47625"/>
          <a:ext cx="314325" cy="3333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11</xdr:col>
      <xdr:colOff>400050</xdr:colOff>
      <xdr:row>0</xdr:row>
      <xdr:rowOff>104775</xdr:rowOff>
    </xdr:from>
    <xdr:to>
      <xdr:col>12</xdr:col>
      <xdr:colOff>200025</xdr:colOff>
      <xdr:row>1</xdr:row>
      <xdr:rowOff>171450</xdr:rowOff>
    </xdr:to>
    <xdr:sp macro="" textlink="">
      <xdr:nvSpPr>
        <xdr:cNvPr id="12299" name="Text Box 11"/>
        <xdr:cNvSpPr txBox="1">
          <a:spLocks noChangeArrowheads="1"/>
        </xdr:cNvSpPr>
      </xdr:nvSpPr>
      <xdr:spPr bwMode="auto">
        <a:xfrm>
          <a:off x="6677025" y="104775"/>
          <a:ext cx="409575" cy="257175"/>
        </a:xfrm>
        <a:prstGeom prst="rect">
          <a:avLst/>
        </a:prstGeom>
        <a:solidFill>
          <a:schemeClr val="accent1">
            <a:lumMod val="20000"/>
            <a:lumOff val="80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Try it!</a:t>
          </a:r>
        </a:p>
      </xdr:txBody>
    </xdr:sp>
    <xdr:clientData/>
  </xdr:twoCellAnchor>
  <xdr:twoCellAnchor editAs="oneCell">
    <xdr:from>
      <xdr:col>5</xdr:col>
      <xdr:colOff>457200</xdr:colOff>
      <xdr:row>40</xdr:row>
      <xdr:rowOff>57150</xdr:rowOff>
    </xdr:from>
    <xdr:to>
      <xdr:col>14</xdr:col>
      <xdr:colOff>542925</xdr:colOff>
      <xdr:row>61</xdr:row>
      <xdr:rowOff>28575</xdr:rowOff>
    </xdr:to>
    <xdr:pic>
      <xdr:nvPicPr>
        <xdr:cNvPr id="12315" name="Picture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76575" y="6638925"/>
          <a:ext cx="5648325" cy="3371850"/>
        </a:xfrm>
        <a:prstGeom prst="rect">
          <a:avLst/>
        </a:prstGeom>
        <a:solidFill>
          <a:srgbClr val="DCE6F2"/>
        </a:solidFill>
        <a:ln w="9525">
          <a:solidFill>
            <a:srgbClr val="000000"/>
          </a:solid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76200</xdr:colOff>
          <xdr:row>0</xdr:row>
          <xdr:rowOff>19050</xdr:rowOff>
        </xdr:from>
        <xdr:to>
          <xdr:col>10</xdr:col>
          <xdr:colOff>361950</xdr:colOff>
          <xdr:row>2</xdr:row>
          <xdr:rowOff>9525</xdr:rowOff>
        </xdr:to>
        <xdr:sp macro="" textlink="">
          <xdr:nvSpPr>
            <xdr:cNvPr id="12300" name="Spinner 12" hidden="1">
              <a:extLst>
                <a:ext uri="{63B3BB69-23CF-44E3-9099-C40C66FF867C}">
                  <a14:compatExt spid="_x0000_s12300"/>
                </a:ext>
              </a:extLst>
            </xdr:cNvPr>
            <xdr:cNvSpPr/>
          </xdr:nvSpPr>
          <xdr:spPr>
            <a:xfrm>
              <a:off x="0" y="0"/>
              <a:ext cx="0" cy="0"/>
            </a:xfrm>
            <a:prstGeom prst="rect">
              <a:avLst/>
            </a:prstGeom>
          </xdr:spPr>
        </xdr:sp>
        <xdr:clientData/>
      </xdr:twoCellAnchor>
    </mc:Choice>
    <mc:Fallback/>
  </mc:AlternateContent>
  <xdr:twoCellAnchor editAs="oneCell">
    <xdr:from>
      <xdr:col>12</xdr:col>
      <xdr:colOff>361950</xdr:colOff>
      <xdr:row>9</xdr:row>
      <xdr:rowOff>38100</xdr:rowOff>
    </xdr:from>
    <xdr:to>
      <xdr:col>15</xdr:col>
      <xdr:colOff>390274</xdr:colOff>
      <xdr:row>18</xdr:row>
      <xdr:rowOff>133156</xdr:rowOff>
    </xdr:to>
    <xdr:pic>
      <xdr:nvPicPr>
        <xdr:cNvPr id="11" name="Picture 10"/>
        <xdr:cNvPicPr>
          <a:picLocks noChangeAspect="1"/>
        </xdr:cNvPicPr>
      </xdr:nvPicPr>
      <xdr:blipFill>
        <a:blip xmlns:r="http://schemas.openxmlformats.org/officeDocument/2006/relationships" r:embed="rId4"/>
        <a:stretch>
          <a:fillRect/>
        </a:stretch>
      </xdr:blipFill>
      <xdr:spPr>
        <a:xfrm>
          <a:off x="7248525" y="1562100"/>
          <a:ext cx="2009524" cy="1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600075</xdr:colOff>
      <xdr:row>4</xdr:row>
      <xdr:rowOff>123825</xdr:rowOff>
    </xdr:from>
    <xdr:to>
      <xdr:col>11</xdr:col>
      <xdr:colOff>552450</xdr:colOff>
      <xdr:row>17</xdr:row>
      <xdr:rowOff>76200</xdr:rowOff>
    </xdr:to>
    <xdr:graphicFrame macro="">
      <xdr:nvGraphicFramePr>
        <xdr:cNvPr id="15380"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19</xdr:row>
      <xdr:rowOff>19050</xdr:rowOff>
    </xdr:from>
    <xdr:to>
      <xdr:col>11</xdr:col>
      <xdr:colOff>581025</xdr:colOff>
      <xdr:row>31</xdr:row>
      <xdr:rowOff>142875</xdr:rowOff>
    </xdr:to>
    <xdr:graphicFrame macro="">
      <xdr:nvGraphicFramePr>
        <xdr:cNvPr id="15381"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285750</xdr:colOff>
      <xdr:row>33</xdr:row>
      <xdr:rowOff>104775</xdr:rowOff>
    </xdr:from>
    <xdr:to>
      <xdr:col>9</xdr:col>
      <xdr:colOff>161925</xdr:colOff>
      <xdr:row>38</xdr:row>
      <xdr:rowOff>152400</xdr:rowOff>
    </xdr:to>
    <xdr:sp macro="" textlink="">
      <xdr:nvSpPr>
        <xdr:cNvPr id="15363" name="Text Box 3"/>
        <xdr:cNvSpPr txBox="1">
          <a:spLocks noChangeArrowheads="1"/>
        </xdr:cNvSpPr>
      </xdr:nvSpPr>
      <xdr:spPr bwMode="auto">
        <a:xfrm>
          <a:off x="3028950" y="5514975"/>
          <a:ext cx="2314575" cy="857250"/>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F Distribution</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Sir Ronald Fisher (1890-1962) developed this distribution describing the ratio of two independent chi-squared variates (e.g., two sample variances).</a:t>
          </a:r>
        </a:p>
      </xdr:txBody>
    </xdr:sp>
    <xdr:clientData/>
  </xdr:twoCellAnchor>
  <xdr:twoCellAnchor>
    <xdr:from>
      <xdr:col>9</xdr:col>
      <xdr:colOff>228600</xdr:colOff>
      <xdr:row>33</xdr:row>
      <xdr:rowOff>123824</xdr:rowOff>
    </xdr:from>
    <xdr:to>
      <xdr:col>12</xdr:col>
      <xdr:colOff>114300</xdr:colOff>
      <xdr:row>38</xdr:row>
      <xdr:rowOff>142874</xdr:rowOff>
    </xdr:to>
    <xdr:sp macro="" textlink="">
      <xdr:nvSpPr>
        <xdr:cNvPr id="15364" name="Text Box 4"/>
        <xdr:cNvSpPr txBox="1">
          <a:spLocks noChangeArrowheads="1"/>
        </xdr:cNvSpPr>
      </xdr:nvSpPr>
      <xdr:spPr bwMode="auto">
        <a:xfrm>
          <a:off x="5410200" y="5534024"/>
          <a:ext cx="1714500" cy="828675"/>
        </a:xfrm>
        <a:prstGeom prst="rect">
          <a:avLst/>
        </a:prstGeom>
        <a:solidFill>
          <a:srgbClr val="FFFFCC"/>
        </a:solidFill>
        <a:ln w="9525">
          <a:solidFill>
            <a:schemeClr val="tx1"/>
          </a:solid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Times New Roman"/>
              <a:cs typeface="Times New Roman"/>
            </a:rPr>
            <a:t>Applications</a:t>
          </a:r>
          <a:r>
            <a:rPr lang="en-US" sz="1100" b="0" i="0" u="none" strike="noStrike" baseline="0">
              <a:solidFill>
                <a:schemeClr val="tx1"/>
              </a:solidFill>
              <a:latin typeface="Times New Roman"/>
              <a:cs typeface="Times New Roman"/>
            </a:rPr>
            <a:t>  Construct confidence intervals for the ratio of two variances or  test two variances for equality.</a:t>
          </a:r>
        </a:p>
      </xdr:txBody>
    </xdr:sp>
    <xdr:clientData/>
  </xdr:twoCellAnchor>
  <xdr:twoCellAnchor>
    <xdr:from>
      <xdr:col>10</xdr:col>
      <xdr:colOff>476250</xdr:colOff>
      <xdr:row>0</xdr:row>
      <xdr:rowOff>85725</xdr:rowOff>
    </xdr:from>
    <xdr:to>
      <xdr:col>11</xdr:col>
      <xdr:colOff>180975</xdr:colOff>
      <xdr:row>2</xdr:row>
      <xdr:rowOff>28575</xdr:rowOff>
    </xdr:to>
    <xdr:sp macro="" textlink="">
      <xdr:nvSpPr>
        <xdr:cNvPr id="15384" name="AutoShape 6"/>
        <xdr:cNvSpPr>
          <a:spLocks noChangeArrowheads="1"/>
        </xdr:cNvSpPr>
      </xdr:nvSpPr>
      <xdr:spPr bwMode="auto">
        <a:xfrm>
          <a:off x="6267450" y="85725"/>
          <a:ext cx="314325" cy="333375"/>
        </a:xfrm>
        <a:prstGeom prst="lef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12</xdr:col>
      <xdr:colOff>295275</xdr:colOff>
      <xdr:row>28</xdr:row>
      <xdr:rowOff>9525</xdr:rowOff>
    </xdr:from>
    <xdr:to>
      <xdr:col>15</xdr:col>
      <xdr:colOff>400050</xdr:colOff>
      <xdr:row>37</xdr:row>
      <xdr:rowOff>152400</xdr:rowOff>
    </xdr:to>
    <xdr:sp macro="" textlink="">
      <xdr:nvSpPr>
        <xdr:cNvPr id="15367" name="Text Box 7"/>
        <xdr:cNvSpPr txBox="1">
          <a:spLocks noChangeArrowheads="1"/>
        </xdr:cNvSpPr>
      </xdr:nvSpPr>
      <xdr:spPr bwMode="auto">
        <a:xfrm>
          <a:off x="7305675" y="4610100"/>
          <a:ext cx="2333625" cy="1600200"/>
        </a:xfrm>
        <a:prstGeom prst="rect">
          <a:avLst/>
        </a:prstGeom>
        <a:noFill/>
        <a:ln w="9525">
          <a:noFill/>
          <a:miter lim="800000"/>
          <a:headEnd/>
          <a:tailEnd/>
        </a:ln>
        <a:effectLst/>
      </xdr:spPr>
      <xdr:txBody>
        <a:bodyPr vertOverflow="clip" wrap="square" lIns="27432" tIns="27432" rIns="0" bIns="0" anchor="t" upright="1"/>
        <a:lstStyle/>
        <a:p>
          <a:pPr algn="l" rtl="0">
            <a:defRPr sz="1000"/>
          </a:pPr>
          <a:r>
            <a:rPr lang="en-US" sz="1100" b="1" i="1" u="none" strike="noStrike" baseline="0">
              <a:solidFill>
                <a:srgbClr val="800000"/>
              </a:solidFill>
              <a:latin typeface="Times New Roman"/>
              <a:cs typeface="Times New Roman"/>
            </a:rPr>
            <a:t>Hint</a:t>
          </a:r>
          <a:r>
            <a:rPr lang="en-US" sz="1100" b="0" i="0" u="none" strike="noStrike" baseline="0">
              <a:solidFill>
                <a:srgbClr val="000000"/>
              </a:solidFill>
              <a:latin typeface="Times New Roman"/>
              <a:cs typeface="Times New Roman"/>
            </a:rPr>
            <a:t>  Although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 is of interest to mathematicians, its value to the practitioner is to provide </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-values for statistical tests.  When a problem yields a particular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 statistic we use the area under the probability density function (e.g., a right-tailed area) for that particular </a:t>
          </a:r>
          <a:r>
            <a:rPr lang="en-US" sz="1100" b="0" i="1" u="none" strike="noStrike" baseline="0">
              <a:solidFill>
                <a:srgbClr val="000000"/>
              </a:solidFill>
              <a:latin typeface="Times New Roman"/>
              <a:cs typeface="Times New Roman"/>
            </a:rPr>
            <a:t>F</a:t>
          </a:r>
          <a:r>
            <a:rPr lang="en-US" sz="1100" b="0" i="0" u="none" strike="noStrike" baseline="0">
              <a:solidFill>
                <a:srgbClr val="000000"/>
              </a:solidFill>
              <a:latin typeface="Times New Roman"/>
              <a:cs typeface="Times New Roman"/>
            </a:rPr>
            <a:t> value.</a:t>
          </a:r>
        </a:p>
      </xdr:txBody>
    </xdr:sp>
    <xdr:clientData/>
  </xdr:twoCellAnchor>
  <xdr:twoCellAnchor>
    <xdr:from>
      <xdr:col>11</xdr:col>
      <xdr:colOff>295276</xdr:colOff>
      <xdr:row>0</xdr:row>
      <xdr:rowOff>104775</xdr:rowOff>
    </xdr:from>
    <xdr:to>
      <xdr:col>12</xdr:col>
      <xdr:colOff>104776</xdr:colOff>
      <xdr:row>2</xdr:row>
      <xdr:rowOff>38100</xdr:rowOff>
    </xdr:to>
    <xdr:sp macro="" textlink="">
      <xdr:nvSpPr>
        <xdr:cNvPr id="15370" name="Text Box 10"/>
        <xdr:cNvSpPr txBox="1">
          <a:spLocks noChangeArrowheads="1"/>
        </xdr:cNvSpPr>
      </xdr:nvSpPr>
      <xdr:spPr bwMode="auto">
        <a:xfrm>
          <a:off x="6696076" y="104775"/>
          <a:ext cx="419100" cy="323850"/>
        </a:xfrm>
        <a:prstGeom prst="rect">
          <a:avLst/>
        </a:prstGeom>
        <a:solidFill>
          <a:schemeClr val="accent1">
            <a:lumMod val="20000"/>
            <a:lumOff val="80000"/>
          </a:schemeClr>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0" i="0" u="none" strike="noStrike" baseline="0">
              <a:solidFill>
                <a:srgbClr val="000000"/>
              </a:solidFill>
              <a:latin typeface="Times New Roman"/>
              <a:cs typeface="Times New Roman"/>
            </a:rPr>
            <a:t>Try it!</a:t>
          </a:r>
        </a:p>
      </xdr:txBody>
    </xdr:sp>
    <xdr:clientData/>
  </xdr:twoCellAnchor>
  <xdr:twoCellAnchor editAs="oneCell">
    <xdr:from>
      <xdr:col>5</xdr:col>
      <xdr:colOff>466725</xdr:colOff>
      <xdr:row>42</xdr:row>
      <xdr:rowOff>38100</xdr:rowOff>
    </xdr:from>
    <xdr:to>
      <xdr:col>14</xdr:col>
      <xdr:colOff>419100</xdr:colOff>
      <xdr:row>70</xdr:row>
      <xdr:rowOff>114300</xdr:rowOff>
    </xdr:to>
    <xdr:pic>
      <xdr:nvPicPr>
        <xdr:cNvPr id="15387" name="Picture 1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09925" y="6943725"/>
          <a:ext cx="5648325" cy="4610100"/>
        </a:xfrm>
        <a:prstGeom prst="rect">
          <a:avLst/>
        </a:prstGeom>
        <a:solidFill>
          <a:srgbClr val="DCE6F2"/>
        </a:solidFill>
        <a:ln w="9525">
          <a:solidFill>
            <a:srgbClr val="000000"/>
          </a:solid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9525</xdr:colOff>
          <xdr:row>0</xdr:row>
          <xdr:rowOff>9525</xdr:rowOff>
        </xdr:from>
        <xdr:to>
          <xdr:col>10</xdr:col>
          <xdr:colOff>266700</xdr:colOff>
          <xdr:row>1</xdr:row>
          <xdr:rowOff>161925</xdr:rowOff>
        </xdr:to>
        <xdr:sp macro="" textlink="">
          <xdr:nvSpPr>
            <xdr:cNvPr id="15371" name="Spinner 11" hidden="1">
              <a:extLst>
                <a:ext uri="{63B3BB69-23CF-44E3-9099-C40C66FF867C}">
                  <a14:compatExt spid="_x0000_s15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10</xdr:col>
          <xdr:colOff>28575</xdr:colOff>
          <xdr:row>2</xdr:row>
          <xdr:rowOff>0</xdr:rowOff>
        </xdr:from>
        <xdr:to>
          <xdr:col>10</xdr:col>
          <xdr:colOff>247650</xdr:colOff>
          <xdr:row>4</xdr:row>
          <xdr:rowOff>0</xdr:rowOff>
        </xdr:to>
        <xdr:sp macro="" textlink="">
          <xdr:nvSpPr>
            <xdr:cNvPr id="15372" name="Spinner 12"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xdr:twoCellAnchor editAs="oneCell">
    <xdr:from>
      <xdr:col>13</xdr:col>
      <xdr:colOff>0</xdr:colOff>
      <xdr:row>17</xdr:row>
      <xdr:rowOff>0</xdr:rowOff>
    </xdr:from>
    <xdr:to>
      <xdr:col>15</xdr:col>
      <xdr:colOff>390274</xdr:colOff>
      <xdr:row>26</xdr:row>
      <xdr:rowOff>95056</xdr:rowOff>
    </xdr:to>
    <xdr:pic>
      <xdr:nvPicPr>
        <xdr:cNvPr id="13" name="Picture 12"/>
        <xdr:cNvPicPr>
          <a:picLocks noChangeAspect="1"/>
        </xdr:cNvPicPr>
      </xdr:nvPicPr>
      <xdr:blipFill>
        <a:blip xmlns:r="http://schemas.openxmlformats.org/officeDocument/2006/relationships" r:embed="rId4"/>
        <a:stretch>
          <a:fillRect/>
        </a:stretch>
      </xdr:blipFill>
      <xdr:spPr>
        <a:xfrm>
          <a:off x="7620000" y="281940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39"/>
  <sheetViews>
    <sheetView showGridLines="0" tabSelected="1" zoomScaleNormal="100" workbookViewId="0"/>
  </sheetViews>
  <sheetFormatPr defaultRowHeight="12.75" x14ac:dyDescent="0.2"/>
  <cols>
    <col min="1" max="1" width="3.5703125" style="2" customWidth="1"/>
    <col min="2" max="2" width="9.140625" style="2"/>
    <col min="3" max="3" width="11.5703125" style="2" customWidth="1"/>
    <col min="4" max="4" width="12" style="2" customWidth="1"/>
    <col min="5" max="16384" width="9.140625" style="2"/>
  </cols>
  <sheetData>
    <row r="1" spans="2:4" ht="15.75" customHeight="1" x14ac:dyDescent="0.25">
      <c r="B1" s="53" t="s">
        <v>43</v>
      </c>
      <c r="C1" s="1"/>
    </row>
    <row r="3" spans="2:4" x14ac:dyDescent="0.2">
      <c r="B3" s="55" t="s">
        <v>0</v>
      </c>
      <c r="C3" s="56" t="s">
        <v>1</v>
      </c>
      <c r="D3" s="57" t="s">
        <v>45</v>
      </c>
    </row>
    <row r="4" spans="2:4" x14ac:dyDescent="0.2">
      <c r="B4" s="6">
        <v>-3</v>
      </c>
      <c r="C4" s="7">
        <f>_xlfn.NORM.S.DIST(B4,0)</f>
        <v>4.4318484119380075E-3</v>
      </c>
      <c r="D4" s="8">
        <f>_xlfn.NORM.S.DIST(B4,1)</f>
        <v>1.3498980316300933E-3</v>
      </c>
    </row>
    <row r="5" spans="2:4" x14ac:dyDescent="0.2">
      <c r="B5" s="29">
        <v>-2.75</v>
      </c>
      <c r="C5" s="7">
        <f t="shared" ref="C5:C28" si="0">_xlfn.NORM.S.DIST(B5,0)</f>
        <v>9.0935625015910529E-3</v>
      </c>
      <c r="D5" s="8">
        <f t="shared" ref="D5:D28" si="1">_xlfn.NORM.S.DIST(B5,1)</f>
        <v>2.9797632350545551E-3</v>
      </c>
    </row>
    <row r="6" spans="2:4" x14ac:dyDescent="0.2">
      <c r="B6" s="6">
        <v>-2.5</v>
      </c>
      <c r="C6" s="7">
        <f t="shared" si="0"/>
        <v>1.752830049356854E-2</v>
      </c>
      <c r="D6" s="8">
        <f t="shared" si="1"/>
        <v>6.2096653257761331E-3</v>
      </c>
    </row>
    <row r="7" spans="2:4" x14ac:dyDescent="0.2">
      <c r="B7" s="29">
        <v>-2.25</v>
      </c>
      <c r="C7" s="7">
        <f t="shared" si="0"/>
        <v>3.1739651835667418E-2</v>
      </c>
      <c r="D7" s="8">
        <f t="shared" si="1"/>
        <v>1.2224472655044696E-2</v>
      </c>
    </row>
    <row r="8" spans="2:4" x14ac:dyDescent="0.2">
      <c r="B8" s="6">
        <v>-2</v>
      </c>
      <c r="C8" s="7">
        <f t="shared" si="0"/>
        <v>5.3990966513188063E-2</v>
      </c>
      <c r="D8" s="8">
        <f t="shared" si="1"/>
        <v>2.2750131948179191E-2</v>
      </c>
    </row>
    <row r="9" spans="2:4" x14ac:dyDescent="0.2">
      <c r="B9" s="29">
        <v>-1.75</v>
      </c>
      <c r="C9" s="7">
        <f t="shared" si="0"/>
        <v>8.6277318826511532E-2</v>
      </c>
      <c r="D9" s="8">
        <f t="shared" si="1"/>
        <v>4.00591568638171E-2</v>
      </c>
    </row>
    <row r="10" spans="2:4" x14ac:dyDescent="0.2">
      <c r="B10" s="6">
        <v>-1.5</v>
      </c>
      <c r="C10" s="7">
        <f t="shared" si="0"/>
        <v>0.12951759566589174</v>
      </c>
      <c r="D10" s="8">
        <f t="shared" si="1"/>
        <v>6.6807201268858057E-2</v>
      </c>
    </row>
    <row r="11" spans="2:4" x14ac:dyDescent="0.2">
      <c r="B11" s="29">
        <v>-1.25</v>
      </c>
      <c r="C11" s="7">
        <f t="shared" si="0"/>
        <v>0.18264908538902191</v>
      </c>
      <c r="D11" s="8">
        <f t="shared" si="1"/>
        <v>0.10564977366685525</v>
      </c>
    </row>
    <row r="12" spans="2:4" x14ac:dyDescent="0.2">
      <c r="B12" s="6">
        <v>-1</v>
      </c>
      <c r="C12" s="7">
        <f t="shared" si="0"/>
        <v>0.24197072451914337</v>
      </c>
      <c r="D12" s="8">
        <f t="shared" si="1"/>
        <v>0.15865525393145699</v>
      </c>
    </row>
    <row r="13" spans="2:4" x14ac:dyDescent="0.2">
      <c r="B13" s="29">
        <v>-0.75</v>
      </c>
      <c r="C13" s="7">
        <f t="shared" si="0"/>
        <v>0.30113743215480443</v>
      </c>
      <c r="D13" s="8">
        <f t="shared" si="1"/>
        <v>0.22662735237686821</v>
      </c>
    </row>
    <row r="14" spans="2:4" x14ac:dyDescent="0.2">
      <c r="B14" s="6">
        <v>-0.5</v>
      </c>
      <c r="C14" s="7">
        <f t="shared" si="0"/>
        <v>0.35206532676429952</v>
      </c>
      <c r="D14" s="8">
        <f t="shared" si="1"/>
        <v>0.30853753872598688</v>
      </c>
    </row>
    <row r="15" spans="2:4" x14ac:dyDescent="0.2">
      <c r="B15" s="29">
        <v>-0.25</v>
      </c>
      <c r="C15" s="7">
        <f t="shared" si="0"/>
        <v>0.38666811680284924</v>
      </c>
      <c r="D15" s="8">
        <f t="shared" si="1"/>
        <v>0.4012936743170763</v>
      </c>
    </row>
    <row r="16" spans="2:4" x14ac:dyDescent="0.2">
      <c r="B16" s="6">
        <v>0</v>
      </c>
      <c r="C16" s="7">
        <f t="shared" si="0"/>
        <v>0.3989422804014327</v>
      </c>
      <c r="D16" s="8">
        <f t="shared" si="1"/>
        <v>0.5</v>
      </c>
    </row>
    <row r="17" spans="2:4" x14ac:dyDescent="0.2">
      <c r="B17" s="29">
        <v>0.25</v>
      </c>
      <c r="C17" s="7">
        <f t="shared" si="0"/>
        <v>0.38666811680284924</v>
      </c>
      <c r="D17" s="8">
        <f t="shared" si="1"/>
        <v>0.5987063256829237</v>
      </c>
    </row>
    <row r="18" spans="2:4" x14ac:dyDescent="0.2">
      <c r="B18" s="6">
        <v>0.5</v>
      </c>
      <c r="C18" s="7">
        <f t="shared" si="0"/>
        <v>0.35206532676429952</v>
      </c>
      <c r="D18" s="8">
        <f t="shared" si="1"/>
        <v>0.69146246127401312</v>
      </c>
    </row>
    <row r="19" spans="2:4" x14ac:dyDescent="0.2">
      <c r="B19" s="29">
        <v>0.75</v>
      </c>
      <c r="C19" s="7">
        <f t="shared" si="0"/>
        <v>0.30113743215480443</v>
      </c>
      <c r="D19" s="8">
        <f t="shared" si="1"/>
        <v>0.77337264762313174</v>
      </c>
    </row>
    <row r="20" spans="2:4" x14ac:dyDescent="0.2">
      <c r="B20" s="6">
        <v>1</v>
      </c>
      <c r="C20" s="7">
        <f t="shared" si="0"/>
        <v>0.24197072451914337</v>
      </c>
      <c r="D20" s="8">
        <f t="shared" si="1"/>
        <v>0.84134474606854304</v>
      </c>
    </row>
    <row r="21" spans="2:4" x14ac:dyDescent="0.2">
      <c r="B21" s="29">
        <v>1.25</v>
      </c>
      <c r="C21" s="7">
        <f t="shared" si="0"/>
        <v>0.18264908538902191</v>
      </c>
      <c r="D21" s="8">
        <f t="shared" si="1"/>
        <v>0.89435022633314476</v>
      </c>
    </row>
    <row r="22" spans="2:4" x14ac:dyDescent="0.2">
      <c r="B22" s="6">
        <v>1.5</v>
      </c>
      <c r="C22" s="7">
        <f t="shared" si="0"/>
        <v>0.12951759566589174</v>
      </c>
      <c r="D22" s="8">
        <f t="shared" si="1"/>
        <v>0.93319279873114191</v>
      </c>
    </row>
    <row r="23" spans="2:4" x14ac:dyDescent="0.2">
      <c r="B23" s="29">
        <v>1.75</v>
      </c>
      <c r="C23" s="7">
        <f t="shared" si="0"/>
        <v>8.6277318826511532E-2</v>
      </c>
      <c r="D23" s="8">
        <f t="shared" si="1"/>
        <v>0.95994084313618289</v>
      </c>
    </row>
    <row r="24" spans="2:4" x14ac:dyDescent="0.2">
      <c r="B24" s="6">
        <v>2</v>
      </c>
      <c r="C24" s="7">
        <f t="shared" si="0"/>
        <v>5.3990966513188063E-2</v>
      </c>
      <c r="D24" s="8">
        <f t="shared" si="1"/>
        <v>0.97724986805182079</v>
      </c>
    </row>
    <row r="25" spans="2:4" x14ac:dyDescent="0.2">
      <c r="B25" s="29">
        <v>2.25</v>
      </c>
      <c r="C25" s="7">
        <f t="shared" si="0"/>
        <v>3.1739651835667418E-2</v>
      </c>
      <c r="D25" s="8">
        <f t="shared" si="1"/>
        <v>0.98777552734495533</v>
      </c>
    </row>
    <row r="26" spans="2:4" x14ac:dyDescent="0.2">
      <c r="B26" s="6">
        <v>2.5</v>
      </c>
      <c r="C26" s="7">
        <f t="shared" si="0"/>
        <v>1.752830049356854E-2</v>
      </c>
      <c r="D26" s="8">
        <f t="shared" si="1"/>
        <v>0.99379033467422384</v>
      </c>
    </row>
    <row r="27" spans="2:4" x14ac:dyDescent="0.2">
      <c r="B27" s="29">
        <v>2.75</v>
      </c>
      <c r="C27" s="7">
        <f t="shared" si="0"/>
        <v>9.0935625015910529E-3</v>
      </c>
      <c r="D27" s="8">
        <f t="shared" si="1"/>
        <v>0.99702023676494544</v>
      </c>
    </row>
    <row r="28" spans="2:4" x14ac:dyDescent="0.2">
      <c r="B28" s="6">
        <v>3</v>
      </c>
      <c r="C28" s="7">
        <f t="shared" si="0"/>
        <v>4.4318484119380075E-3</v>
      </c>
      <c r="D28" s="8">
        <f t="shared" si="1"/>
        <v>0.9986501019683699</v>
      </c>
    </row>
    <row r="39" spans="6:6" ht="15.75" x14ac:dyDescent="0.25">
      <c r="F39" s="54" t="s">
        <v>42</v>
      </c>
    </row>
  </sheetData>
  <sheetProtection sheet="1" formatCells="0"/>
  <phoneticPr fontId="0" type="noConversion"/>
  <printOptions horizontalCentered="1"/>
  <pageMargins left="0.75" right="0.75" top="1" bottom="1" header="0.5" footer="0.5"/>
  <pageSetup scale="71" orientation="portrait" r:id="rId1"/>
  <headerFooter alignWithMargins="0">
    <oddFooter>&amp;CLearningStats &amp;D&amp;RPage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B908"/>
  <sheetViews>
    <sheetView showGridLines="0" zoomScaleNormal="100" workbookViewId="0"/>
  </sheetViews>
  <sheetFormatPr defaultRowHeight="12.75" x14ac:dyDescent="0.2"/>
  <cols>
    <col min="1" max="1" width="3.7109375" style="2" customWidth="1"/>
    <col min="2" max="2" width="6" style="2" customWidth="1"/>
    <col min="3" max="3" width="8.5703125" style="2" customWidth="1"/>
    <col min="4" max="4" width="10.85546875" style="2" customWidth="1"/>
    <col min="5" max="5" width="12" style="2" customWidth="1"/>
    <col min="6" max="6" width="15" style="2" customWidth="1"/>
    <col min="7" max="7" width="5.7109375" style="2" customWidth="1"/>
    <col min="8" max="15" width="9.140625" style="2"/>
    <col min="16" max="16" width="10.28515625" style="2" customWidth="1"/>
    <col min="17" max="17" width="13.85546875" style="2" customWidth="1"/>
    <col min="18" max="20" width="9.140625" style="2"/>
    <col min="21" max="21" width="9.5703125" style="2" bestFit="1" customWidth="1"/>
    <col min="22" max="16384" width="9.140625" style="2"/>
  </cols>
  <sheetData>
    <row r="1" spans="2:28" ht="15" customHeight="1" x14ac:dyDescent="0.2">
      <c r="B1" s="53" t="s">
        <v>40</v>
      </c>
      <c r="D1" s="1"/>
      <c r="H1" s="62" t="s">
        <v>4</v>
      </c>
      <c r="I1" s="62"/>
      <c r="J1" s="62"/>
      <c r="K1" s="61">
        <f>O16</f>
        <v>8</v>
      </c>
    </row>
    <row r="2" spans="2:28" ht="15.75" customHeight="1" x14ac:dyDescent="0.2">
      <c r="H2" s="62"/>
      <c r="I2" s="62"/>
      <c r="J2" s="62"/>
      <c r="K2" s="61"/>
      <c r="S2" s="10"/>
      <c r="T2" s="10"/>
      <c r="Y2" s="10"/>
    </row>
    <row r="3" spans="2:28" x14ac:dyDescent="0.2">
      <c r="B3" s="55" t="s">
        <v>39</v>
      </c>
      <c r="C3" s="56" t="s">
        <v>2</v>
      </c>
      <c r="D3" s="56" t="s">
        <v>3</v>
      </c>
      <c r="E3" s="56" t="s">
        <v>44</v>
      </c>
      <c r="F3" s="57" t="s">
        <v>41</v>
      </c>
      <c r="G3" s="40"/>
      <c r="O3" s="59" t="s">
        <v>8</v>
      </c>
      <c r="P3" s="60"/>
      <c r="S3" s="11"/>
      <c r="T3" s="11"/>
      <c r="U3" s="11"/>
      <c r="V3" s="12"/>
      <c r="Y3" s="11"/>
      <c r="Z3" s="11"/>
      <c r="AA3" s="12"/>
    </row>
    <row r="4" spans="2:28" x14ac:dyDescent="0.2">
      <c r="B4" s="28">
        <v>0</v>
      </c>
      <c r="C4" s="32">
        <v>-4</v>
      </c>
      <c r="D4" s="8">
        <f>_xlfn.T.DIST(C4,$K$1,0)</f>
        <v>2.7563059734250009E-3</v>
      </c>
      <c r="E4" s="8">
        <f>_xlfn.T.DIST(C4,$K$1,1)</f>
        <v>1.9748864017226624E-3</v>
      </c>
      <c r="F4" s="8">
        <f>_xlfn.NORM.DIST(C4,0,1,0)</f>
        <v>1.3383022576488537E-4</v>
      </c>
      <c r="G4" s="31"/>
      <c r="O4" s="33" t="s">
        <v>5</v>
      </c>
      <c r="P4" s="34">
        <f>-P5</f>
        <v>-3.5</v>
      </c>
      <c r="S4" s="11"/>
      <c r="T4" s="11"/>
      <c r="U4" s="11"/>
      <c r="V4" s="12"/>
      <c r="Y4" s="11"/>
      <c r="Z4" s="11"/>
      <c r="AA4" s="12"/>
    </row>
    <row r="5" spans="2:28" x14ac:dyDescent="0.2">
      <c r="B5" s="28">
        <v>1</v>
      </c>
      <c r="C5" s="32">
        <v>-3.98</v>
      </c>
      <c r="D5" s="8">
        <f t="shared" ref="D5:D68" si="0">_xlfn.T.DIST(C5,$K$1,0)</f>
        <v>2.8403188351842109E-3</v>
      </c>
      <c r="E5" s="8">
        <f t="shared" ref="E5:E68" si="1">_xlfn.T.DIST(C5,$K$1,1)</f>
        <v>2.0308482133512711E-3</v>
      </c>
      <c r="F5" s="8">
        <f t="shared" ref="F5:F68" si="2">_xlfn.NORM.DIST(C5,0,1,0)</f>
        <v>1.4494756042389106E-4</v>
      </c>
      <c r="G5" s="31"/>
      <c r="O5" s="33" t="s">
        <v>6</v>
      </c>
      <c r="P5" s="34">
        <f>IF($K$1&gt;4,3.5,IF($K$1=1,7.5,4.5))</f>
        <v>3.5</v>
      </c>
      <c r="S5" s="11"/>
      <c r="T5" s="11"/>
      <c r="U5" s="11"/>
      <c r="V5" s="12"/>
      <c r="Y5" s="11"/>
      <c r="Z5" s="11"/>
      <c r="AA5" s="12"/>
    </row>
    <row r="6" spans="2:28" x14ac:dyDescent="0.2">
      <c r="B6" s="28">
        <v>2</v>
      </c>
      <c r="C6" s="32">
        <v>-3.96</v>
      </c>
      <c r="D6" s="8">
        <f t="shared" si="0"/>
        <v>2.9270377814560322E-3</v>
      </c>
      <c r="E6" s="8">
        <f t="shared" si="1"/>
        <v>2.0885171950379639E-3</v>
      </c>
      <c r="F6" s="8">
        <f t="shared" si="2"/>
        <v>1.5692563406553226E-4</v>
      </c>
      <c r="G6" s="31"/>
      <c r="O6" s="33" t="s">
        <v>7</v>
      </c>
      <c r="P6" s="35">
        <f>ROUND(($P$5-$P$4)/(51-1),2)</f>
        <v>0.14000000000000001</v>
      </c>
      <c r="S6" s="11"/>
      <c r="T6" s="11"/>
      <c r="U6" s="11"/>
      <c r="V6" s="12"/>
      <c r="Y6" s="11"/>
      <c r="Z6" s="11"/>
      <c r="AA6" s="12"/>
    </row>
    <row r="7" spans="2:28" x14ac:dyDescent="0.2">
      <c r="B7" s="28">
        <v>3</v>
      </c>
      <c r="C7" s="32">
        <v>-3.94</v>
      </c>
      <c r="D7" s="8">
        <f t="shared" si="0"/>
        <v>3.016553118174242E-3</v>
      </c>
      <c r="E7" s="8">
        <f t="shared" si="1"/>
        <v>2.1479483665353722E-3</v>
      </c>
      <c r="F7" s="8">
        <f t="shared" si="2"/>
        <v>1.6982559942934359E-4</v>
      </c>
      <c r="G7" s="31"/>
      <c r="O7" s="33" t="s">
        <v>9</v>
      </c>
      <c r="P7" s="34">
        <f>($K$1+1)/2</f>
        <v>4.5</v>
      </c>
      <c r="S7" s="11"/>
      <c r="T7" s="11"/>
      <c r="U7" s="11"/>
      <c r="V7" s="12"/>
      <c r="Y7" s="11"/>
      <c r="Z7" s="11"/>
      <c r="AA7" s="12"/>
    </row>
    <row r="8" spans="2:28" x14ac:dyDescent="0.2">
      <c r="B8" s="28">
        <v>4</v>
      </c>
      <c r="C8" s="32">
        <v>-3.92</v>
      </c>
      <c r="D8" s="8">
        <f t="shared" si="0"/>
        <v>3.1089581986520659E-3</v>
      </c>
      <c r="E8" s="8">
        <f t="shared" si="1"/>
        <v>2.2091985840239294E-3</v>
      </c>
      <c r="F8" s="8">
        <f t="shared" si="2"/>
        <v>1.8371249800245711E-4</v>
      </c>
      <c r="G8" s="31"/>
      <c r="O8" s="36" t="s">
        <v>34</v>
      </c>
      <c r="P8" s="37">
        <f>GAMMALN(P7)</f>
        <v>2.4537365708424423</v>
      </c>
      <c r="S8" s="11"/>
      <c r="T8" s="11"/>
      <c r="U8" s="11"/>
      <c r="V8" s="30">
        <v>1</v>
      </c>
      <c r="W8" s="11">
        <v>-4.5</v>
      </c>
      <c r="Y8" s="11"/>
      <c r="Z8" s="11"/>
      <c r="AA8" s="12"/>
    </row>
    <row r="9" spans="2:28" x14ac:dyDescent="0.2">
      <c r="B9" s="28">
        <v>5</v>
      </c>
      <c r="C9" s="32">
        <v>-3.9</v>
      </c>
      <c r="D9" s="8">
        <f t="shared" si="0"/>
        <v>3.2043495238677508E-3</v>
      </c>
      <c r="E9" s="8">
        <f t="shared" si="1"/>
        <v>2.2723266020573552E-3</v>
      </c>
      <c r="F9" s="8">
        <f t="shared" si="2"/>
        <v>1.9865547139277272E-4</v>
      </c>
      <c r="G9" s="31"/>
      <c r="O9" s="36" t="s">
        <v>31</v>
      </c>
      <c r="P9" s="37">
        <f>GAMMALN($K$1/2)</f>
        <v>1.791759469228055</v>
      </c>
      <c r="S9" s="11"/>
      <c r="T9" s="11"/>
      <c r="U9" s="11"/>
      <c r="V9" s="30">
        <v>2</v>
      </c>
      <c r="W9" s="11">
        <v>-4.4800000000000004</v>
      </c>
      <c r="Y9" s="11"/>
      <c r="Z9" s="11"/>
      <c r="AA9" s="12"/>
    </row>
    <row r="10" spans="2:28" x14ac:dyDescent="0.2">
      <c r="B10" s="28">
        <v>6</v>
      </c>
      <c r="C10" s="32">
        <v>-3.88</v>
      </c>
      <c r="D10" s="8">
        <f t="shared" si="0"/>
        <v>3.3028268457485055E-3</v>
      </c>
      <c r="E10" s="8">
        <f t="shared" si="1"/>
        <v>2.337393137543756E-3</v>
      </c>
      <c r="F10" s="8">
        <f t="shared" si="2"/>
        <v>2.1472798150036704E-4</v>
      </c>
      <c r="G10" s="31"/>
      <c r="O10" s="38" t="s">
        <v>35</v>
      </c>
      <c r="P10" s="39">
        <f>LN(PI()*$K$1)</f>
        <v>3.2241714275292361</v>
      </c>
      <c r="S10" s="11"/>
      <c r="T10" s="11"/>
      <c r="U10" s="11"/>
      <c r="V10" s="30">
        <v>3</v>
      </c>
      <c r="W10" s="11">
        <v>-4.46</v>
      </c>
      <c r="Y10" s="11"/>
      <c r="Z10" s="11"/>
      <c r="AA10" s="12"/>
    </row>
    <row r="11" spans="2:28" x14ac:dyDescent="0.2">
      <c r="B11" s="28">
        <v>7</v>
      </c>
      <c r="C11" s="32">
        <v>-3.86</v>
      </c>
      <c r="D11" s="8">
        <f t="shared" si="0"/>
        <v>3.4044932735180812E-3</v>
      </c>
      <c r="E11" s="8">
        <f t="shared" si="1"/>
        <v>2.4044609358229128E-3</v>
      </c>
      <c r="F11" s="8">
        <f t="shared" si="2"/>
        <v>2.3200803965694238E-4</v>
      </c>
      <c r="G11" s="31"/>
      <c r="T11" s="11"/>
      <c r="U11" s="11"/>
      <c r="V11" s="30">
        <v>4</v>
      </c>
      <c r="W11" s="11">
        <v>-4.4400000000000004</v>
      </c>
      <c r="Z11" s="11"/>
      <c r="AA11" s="11"/>
      <c r="AB11" s="12"/>
    </row>
    <row r="12" spans="2:28" x14ac:dyDescent="0.2">
      <c r="B12" s="28">
        <v>8</v>
      </c>
      <c r="C12" s="32">
        <v>-3.84</v>
      </c>
      <c r="D12" s="8">
        <f t="shared" si="0"/>
        <v>3.5094553831728965E-3</v>
      </c>
      <c r="E12" s="8">
        <f t="shared" si="1"/>
        <v>2.4735948389017024E-3</v>
      </c>
      <c r="F12" s="8">
        <f t="shared" si="2"/>
        <v>2.5057844489086075E-4</v>
      </c>
      <c r="G12" s="31"/>
      <c r="P12" s="9">
        <f>$P$8-0.5*$P$10-$P$9-$P$7*LN(1+C5*C5/$K$1)</f>
        <v>-5.8638389672004347</v>
      </c>
      <c r="R12" s="11"/>
      <c r="S12" s="11"/>
      <c r="T12" s="11"/>
      <c r="U12" s="12"/>
      <c r="V12" s="30">
        <v>5</v>
      </c>
      <c r="W12" s="11">
        <v>-4.42</v>
      </c>
      <c r="X12" s="11"/>
      <c r="Y12" s="11"/>
      <c r="Z12" s="12"/>
    </row>
    <row r="13" spans="2:28" x14ac:dyDescent="0.2">
      <c r="B13" s="28">
        <v>9</v>
      </c>
      <c r="C13" s="32">
        <v>-3.82</v>
      </c>
      <c r="D13" s="8">
        <f t="shared" si="0"/>
        <v>3.6178233301509288E-3</v>
      </c>
      <c r="E13" s="8">
        <f t="shared" si="1"/>
        <v>2.5448618559108793E-3</v>
      </c>
      <c r="F13" s="8">
        <f t="shared" si="2"/>
        <v>2.70527031461521E-4</v>
      </c>
      <c r="G13" s="31"/>
      <c r="P13" s="13">
        <f>EXP(P12)</f>
        <v>2.8403188351842105E-3</v>
      </c>
      <c r="R13" s="11"/>
      <c r="S13" s="11"/>
      <c r="T13" s="11"/>
      <c r="U13" s="12"/>
      <c r="V13" s="30">
        <v>6</v>
      </c>
      <c r="W13" s="11">
        <v>-4.4000000000000004</v>
      </c>
      <c r="X13" s="11"/>
      <c r="Y13" s="11"/>
      <c r="Z13" s="12"/>
    </row>
    <row r="14" spans="2:28" x14ac:dyDescent="0.2">
      <c r="B14" s="28">
        <v>10</v>
      </c>
      <c r="C14" s="32">
        <v>-3.8</v>
      </c>
      <c r="D14" s="8">
        <f t="shared" si="0"/>
        <v>3.7297109652566127E-3</v>
      </c>
      <c r="E14" s="8">
        <f t="shared" si="1"/>
        <v>2.6183312358476593E-3</v>
      </c>
      <c r="F14" s="8">
        <f t="shared" si="2"/>
        <v>2.9194692579146027E-4</v>
      </c>
      <c r="G14" s="31"/>
      <c r="T14" s="11"/>
      <c r="U14" s="11"/>
      <c r="V14" s="30">
        <v>7</v>
      </c>
      <c r="W14" s="11">
        <v>-4.38</v>
      </c>
      <c r="Z14" s="11"/>
      <c r="AA14" s="11"/>
      <c r="AB14" s="12"/>
    </row>
    <row r="15" spans="2:28" x14ac:dyDescent="0.2">
      <c r="B15" s="28">
        <v>11</v>
      </c>
      <c r="C15" s="32">
        <v>-3.78</v>
      </c>
      <c r="D15" s="8">
        <f t="shared" si="0"/>
        <v>3.8452359539040389E-3</v>
      </c>
      <c r="E15" s="8">
        <f t="shared" si="1"/>
        <v>2.6940745426699063E-3</v>
      </c>
      <c r="F15" s="8">
        <f t="shared" si="2"/>
        <v>3.1493681290752188E-4</v>
      </c>
      <c r="G15" s="31"/>
      <c r="T15" s="11"/>
      <c r="U15" s="11"/>
      <c r="V15" s="30">
        <v>8</v>
      </c>
      <c r="W15" s="11">
        <v>-4.3600000000000003</v>
      </c>
      <c r="Z15" s="11"/>
      <c r="AA15" s="11"/>
      <c r="AB15" s="12"/>
    </row>
    <row r="16" spans="2:28" x14ac:dyDescent="0.2">
      <c r="B16" s="28">
        <v>12</v>
      </c>
      <c r="C16" s="32">
        <v>-3.76</v>
      </c>
      <c r="D16" s="8">
        <f t="shared" si="0"/>
        <v>3.9645198987392702E-3</v>
      </c>
      <c r="E16" s="8">
        <f t="shared" si="1"/>
        <v>2.7721657328088744E-3</v>
      </c>
      <c r="F16" s="8">
        <f t="shared" si="2"/>
        <v>3.3960121248365478E-4</v>
      </c>
      <c r="G16" s="31"/>
      <c r="O16" s="2">
        <v>8</v>
      </c>
      <c r="T16" s="11"/>
      <c r="U16" s="11"/>
      <c r="V16" s="30">
        <v>9</v>
      </c>
      <c r="W16" s="11">
        <v>-4.34</v>
      </c>
      <c r="Z16" s="11"/>
      <c r="AA16" s="11"/>
      <c r="AB16" s="12"/>
    </row>
    <row r="17" spans="2:28" x14ac:dyDescent="0.2">
      <c r="B17" s="28">
        <v>13</v>
      </c>
      <c r="C17" s="32">
        <v>-3.74</v>
      </c>
      <c r="D17" s="8">
        <f t="shared" si="0"/>
        <v>4.0876884657010141E-3</v>
      </c>
      <c r="E17" s="8">
        <f t="shared" si="1"/>
        <v>2.8526812351686668E-3</v>
      </c>
      <c r="F17" s="8">
        <f t="shared" si="2"/>
        <v>3.6605076455733496E-4</v>
      </c>
      <c r="G17" s="31"/>
      <c r="H17" s="58" t="str">
        <f>IF($K$1&gt;1,"","Truncated at 7.5 though curve still misses extremes")</f>
        <v/>
      </c>
      <c r="I17" s="58"/>
      <c r="J17" s="58"/>
      <c r="K17" s="58"/>
      <c r="L17" s="58"/>
      <c r="M17" s="58"/>
      <c r="T17" s="11"/>
      <c r="U17" s="11"/>
      <c r="V17" s="30">
        <v>10</v>
      </c>
      <c r="W17" s="11">
        <v>-4.32</v>
      </c>
      <c r="Z17" s="11"/>
      <c r="AA17" s="11"/>
      <c r="AB17" s="12"/>
    </row>
    <row r="18" spans="2:28" x14ac:dyDescent="0.2">
      <c r="B18" s="28">
        <v>14</v>
      </c>
      <c r="C18" s="32">
        <v>-3.72</v>
      </c>
      <c r="D18" s="8">
        <f t="shared" si="0"/>
        <v>4.2148715135771108E-3</v>
      </c>
      <c r="E18" s="8">
        <f t="shared" si="1"/>
        <v>2.9357000336817838E-3</v>
      </c>
      <c r="F18" s="8">
        <f t="shared" si="2"/>
        <v>3.9440252496915622E-4</v>
      </c>
      <c r="G18" s="31"/>
      <c r="T18" s="11"/>
      <c r="U18" s="11"/>
      <c r="V18" s="30">
        <v>11</v>
      </c>
      <c r="W18" s="11">
        <v>-4.3</v>
      </c>
      <c r="Z18" s="11"/>
      <c r="AA18" s="11"/>
      <c r="AB18" s="12"/>
    </row>
    <row r="19" spans="2:28" x14ac:dyDescent="0.2">
      <c r="B19" s="28">
        <v>15</v>
      </c>
      <c r="C19" s="32">
        <v>-3.7</v>
      </c>
      <c r="D19" s="8">
        <f t="shared" si="0"/>
        <v>4.3462032271118327E-3</v>
      </c>
      <c r="E19" s="8">
        <f t="shared" si="1"/>
        <v>3.0213037524912017E-3</v>
      </c>
      <c r="F19" s="8">
        <f t="shared" si="2"/>
        <v>4.2478027055075143E-4</v>
      </c>
      <c r="G19" s="5"/>
      <c r="T19" s="11"/>
      <c r="U19" s="11"/>
      <c r="V19" s="30">
        <v>12</v>
      </c>
      <c r="W19" s="11">
        <v>-4.28</v>
      </c>
      <c r="Z19" s="11"/>
      <c r="AA19" s="11"/>
      <c r="AB19" s="12"/>
    </row>
    <row r="20" spans="2:28" x14ac:dyDescent="0.2">
      <c r="B20" s="28">
        <v>16</v>
      </c>
      <c r="C20" s="32">
        <v>-3.68</v>
      </c>
      <c r="D20" s="8">
        <f t="shared" si="0"/>
        <v>4.4818222537168348E-3</v>
      </c>
      <c r="E20" s="8">
        <f t="shared" si="1"/>
        <v>3.1095767438305928E-3</v>
      </c>
      <c r="F20" s="8">
        <f t="shared" si="2"/>
        <v>4.5731481405985675E-4</v>
      </c>
      <c r="G20" s="5"/>
      <c r="T20" s="11"/>
      <c r="U20" s="11"/>
      <c r="V20" s="30">
        <v>13</v>
      </c>
      <c r="W20" s="11">
        <v>-4.2600000000000096</v>
      </c>
      <c r="Z20" s="11"/>
      <c r="AA20" s="11"/>
      <c r="AB20" s="12"/>
    </row>
    <row r="21" spans="2:28" x14ac:dyDescent="0.2">
      <c r="B21" s="28">
        <v>17</v>
      </c>
      <c r="C21" s="32">
        <v>-3.66</v>
      </c>
      <c r="D21" s="8">
        <f t="shared" si="0"/>
        <v>4.6218718438353745E-3</v>
      </c>
      <c r="E21" s="8">
        <f t="shared" si="1"/>
        <v>3.200606178675154E-3</v>
      </c>
      <c r="F21" s="8">
        <f t="shared" si="2"/>
        <v>4.9214432883289312E-4</v>
      </c>
      <c r="G21" s="5"/>
      <c r="T21" s="11"/>
      <c r="U21" s="11"/>
      <c r="V21" s="30">
        <v>14</v>
      </c>
      <c r="W21" s="11">
        <v>-4.24000000000001</v>
      </c>
      <c r="Z21" s="11"/>
      <c r="AA21" s="11"/>
      <c r="AB21" s="12"/>
    </row>
    <row r="22" spans="2:28" x14ac:dyDescent="0.2">
      <c r="B22" s="28">
        <v>18</v>
      </c>
      <c r="C22" s="32">
        <v>-3.64</v>
      </c>
      <c r="D22" s="8">
        <f t="shared" si="0"/>
        <v>4.7664999950063789E-3</v>
      </c>
      <c r="E22" s="8">
        <f t="shared" si="1"/>
        <v>3.2944821402366999E-3</v>
      </c>
      <c r="F22" s="8">
        <f t="shared" si="2"/>
        <v>5.2941468309493475E-4</v>
      </c>
      <c r="G22" s="5"/>
      <c r="V22" s="30">
        <v>15</v>
      </c>
      <c r="W22" s="11">
        <v>-4.2200000000000104</v>
      </c>
    </row>
    <row r="23" spans="2:28" x14ac:dyDescent="0.2">
      <c r="B23" s="28">
        <v>19</v>
      </c>
      <c r="C23" s="32">
        <v>-3.62</v>
      </c>
      <c r="D23" s="8">
        <f t="shared" si="0"/>
        <v>4.9158595996712301E-3</v>
      </c>
      <c r="E23" s="8">
        <f t="shared" si="1"/>
        <v>3.3912977203773621E-3</v>
      </c>
      <c r="F23" s="8">
        <f t="shared" si="2"/>
        <v>5.6927978383425261E-4</v>
      </c>
      <c r="G23" s="5"/>
      <c r="V23" s="30">
        <v>16</v>
      </c>
      <c r="W23" s="11">
        <v>-4.2000000000000099</v>
      </c>
    </row>
    <row r="24" spans="2:28" x14ac:dyDescent="0.2">
      <c r="B24" s="28">
        <v>20</v>
      </c>
      <c r="C24" s="32">
        <v>-3.6</v>
      </c>
      <c r="D24" s="8">
        <f t="shared" si="0"/>
        <v>5.0701085967619951E-3</v>
      </c>
      <c r="E24" s="8">
        <f t="shared" si="1"/>
        <v>3.4911491190171818E-3</v>
      </c>
      <c r="F24" s="8">
        <f t="shared" si="2"/>
        <v>6.119019301137719E-4</v>
      </c>
      <c r="G24" s="5"/>
      <c r="V24" s="30">
        <v>17</v>
      </c>
      <c r="W24" s="11">
        <v>-4.1800000000000104</v>
      </c>
    </row>
    <row r="25" spans="2:28" x14ac:dyDescent="0.2">
      <c r="B25" s="28">
        <v>21</v>
      </c>
      <c r="C25" s="32">
        <v>-3.58</v>
      </c>
      <c r="D25" s="8">
        <f t="shared" si="0"/>
        <v>5.229410127105415E-3</v>
      </c>
      <c r="E25" s="8">
        <f t="shared" si="1"/>
        <v>3.5941357466115912E-3</v>
      </c>
      <c r="F25" s="8">
        <f t="shared" si="2"/>
        <v>6.5745217565467645E-4</v>
      </c>
      <c r="G25" s="5"/>
      <c r="V25" s="30">
        <v>18</v>
      </c>
      <c r="W25" s="11">
        <v>-4.1600000000000099</v>
      </c>
    </row>
    <row r="26" spans="2:28" x14ac:dyDescent="0.2">
      <c r="B26" s="28">
        <v>22</v>
      </c>
      <c r="C26" s="32">
        <v>-3.56</v>
      </c>
      <c r="D26" s="8">
        <f t="shared" si="0"/>
        <v>5.3939326926717192E-3</v>
      </c>
      <c r="E26" s="8">
        <f t="shared" si="1"/>
        <v>3.7003603297753739E-3</v>
      </c>
      <c r="F26" s="8">
        <f t="shared" si="2"/>
        <v>7.061107004880362E-4</v>
      </c>
      <c r="G26" s="5"/>
      <c r="V26" s="30">
        <v>19</v>
      </c>
      <c r="W26" s="11">
        <v>-4.1400000000000103</v>
      </c>
    </row>
    <row r="27" spans="2:28" x14ac:dyDescent="0.2">
      <c r="B27" s="28">
        <v>23</v>
      </c>
      <c r="C27" s="32">
        <v>-3.54</v>
      </c>
      <c r="D27" s="8">
        <f t="shared" si="0"/>
        <v>5.5638503196919903E-3</v>
      </c>
      <c r="E27" s="8">
        <f t="shared" si="1"/>
        <v>3.8099290201302027E-3</v>
      </c>
      <c r="F27" s="8">
        <f t="shared" si="2"/>
        <v>7.580671914287103E-4</v>
      </c>
      <c r="G27" s="5"/>
      <c r="V27" s="30">
        <v>20</v>
      </c>
      <c r="W27" s="11">
        <v>-4.1200000000000099</v>
      </c>
    </row>
    <row r="28" spans="2:28" x14ac:dyDescent="0.2">
      <c r="B28" s="28">
        <v>24</v>
      </c>
      <c r="C28" s="32">
        <v>-3.52</v>
      </c>
      <c r="D28" s="8">
        <f t="shared" si="0"/>
        <v>5.739342725661541E-3</v>
      </c>
      <c r="E28" s="8">
        <f t="shared" si="1"/>
        <v>3.9229515064534478E-3</v>
      </c>
      <c r="F28" s="8">
        <f t="shared" si="2"/>
        <v>8.1352123108180841E-4</v>
      </c>
      <c r="G28" s="5"/>
      <c r="V28" s="30">
        <v>21</v>
      </c>
      <c r="W28" s="11">
        <v>-4.1000000000000103</v>
      </c>
    </row>
    <row r="29" spans="2:28" x14ac:dyDescent="0.2">
      <c r="B29" s="28">
        <v>25</v>
      </c>
      <c r="C29" s="32">
        <v>-3.5</v>
      </c>
      <c r="D29" s="8">
        <f t="shared" si="0"/>
        <v>5.9205954902400645E-3</v>
      </c>
      <c r="E29" s="8">
        <f t="shared" si="1"/>
        <v>4.0395411302059456E-3</v>
      </c>
      <c r="F29" s="8">
        <f t="shared" si="2"/>
        <v>8.7268269504576015E-4</v>
      </c>
      <c r="G29" s="5"/>
      <c r="V29" s="30">
        <v>22</v>
      </c>
      <c r="W29" s="11">
        <v>-4.0800000000000098</v>
      </c>
    </row>
    <row r="30" spans="2:28" x14ac:dyDescent="0.2">
      <c r="B30" s="28">
        <v>26</v>
      </c>
      <c r="C30" s="32">
        <v>-3.48</v>
      </c>
      <c r="D30" s="8">
        <f t="shared" si="0"/>
        <v>6.1078002300520356E-3</v>
      </c>
      <c r="E30" s="8">
        <f t="shared" si="1"/>
        <v>4.1598150045167887E-3</v>
      </c>
      <c r="F30" s="8">
        <f t="shared" si="2"/>
        <v>9.3577215692747977E-4</v>
      </c>
      <c r="G30" s="5"/>
      <c r="V30" s="30">
        <v>23</v>
      </c>
      <c r="W30" s="11">
        <v>-4.0600000000000103</v>
      </c>
    </row>
    <row r="31" spans="2:28" x14ac:dyDescent="0.2">
      <c r="B31" s="28">
        <v>27</v>
      </c>
      <c r="C31" s="32">
        <v>-3.46</v>
      </c>
      <c r="D31" s="8">
        <f t="shared" si="0"/>
        <v>6.3011547773827231E-3</v>
      </c>
      <c r="E31" s="8">
        <f t="shared" si="1"/>
        <v>4.2838941367030862E-3</v>
      </c>
      <c r="F31" s="8">
        <f t="shared" si="2"/>
        <v>1.0030213007342376E-3</v>
      </c>
      <c r="G31" s="5"/>
      <c r="V31" s="30">
        <v>24</v>
      </c>
      <c r="W31" s="11">
        <v>-4.0400000000000098</v>
      </c>
    </row>
    <row r="32" spans="2:28" x14ac:dyDescent="0.2">
      <c r="B32" s="28">
        <v>28</v>
      </c>
      <c r="C32" s="32">
        <v>-3.44</v>
      </c>
      <c r="D32" s="8">
        <f t="shared" si="0"/>
        <v>6.5008633627565791E-3</v>
      </c>
      <c r="E32" s="8">
        <f t="shared" si="1"/>
        <v>4.4119035544025595E-3</v>
      </c>
      <c r="F32" s="8">
        <f t="shared" si="2"/>
        <v>1.0746733401537356E-3</v>
      </c>
      <c r="G32" s="5"/>
      <c r="V32" s="30">
        <v>25</v>
      </c>
      <c r="W32" s="11">
        <v>-4.0200000000000102</v>
      </c>
    </row>
    <row r="33" spans="2:23" x14ac:dyDescent="0.2">
      <c r="B33" s="28">
        <v>29</v>
      </c>
      <c r="C33" s="32">
        <v>-3.42</v>
      </c>
      <c r="D33" s="8">
        <f t="shared" si="0"/>
        <v>6.7071368013750521E-3</v>
      </c>
      <c r="E33" s="8">
        <f t="shared" si="1"/>
        <v>4.5439724353962098E-3</v>
      </c>
      <c r="F33" s="8">
        <f t="shared" si="2"/>
        <v>1.1509834441784845E-3</v>
      </c>
      <c r="G33" s="5"/>
      <c r="V33" s="30">
        <v>26</v>
      </c>
      <c r="W33" s="11">
        <v>-4.0000000000000098</v>
      </c>
    </row>
    <row r="34" spans="2:23" x14ac:dyDescent="0.2">
      <c r="B34" s="28">
        <v>30</v>
      </c>
      <c r="C34" s="32">
        <v>-3.4</v>
      </c>
      <c r="D34" s="8">
        <f t="shared" si="0"/>
        <v>6.9201926833809893E-3</v>
      </c>
      <c r="E34" s="8">
        <f t="shared" si="1"/>
        <v>4.6802342411982429E-3</v>
      </c>
      <c r="F34" s="8">
        <f t="shared" si="2"/>
        <v>1.2322191684730199E-3</v>
      </c>
      <c r="G34" s="5"/>
      <c r="V34" s="30">
        <v>27</v>
      </c>
      <c r="W34" s="11">
        <v>-3.9800000000000102</v>
      </c>
    </row>
    <row r="35" spans="2:23" x14ac:dyDescent="0.2">
      <c r="B35" s="28">
        <v>31</v>
      </c>
      <c r="C35" s="32">
        <v>-3.38</v>
      </c>
      <c r="D35" s="8">
        <f t="shared" si="0"/>
        <v>7.140255567905201E-3</v>
      </c>
      <c r="E35" s="8">
        <f t="shared" si="1"/>
        <v>4.8208268544890527E-3</v>
      </c>
      <c r="F35" s="8">
        <f t="shared" si="2"/>
        <v>1.3186608918227423E-3</v>
      </c>
      <c r="G35" s="5"/>
      <c r="V35" s="30">
        <v>28</v>
      </c>
      <c r="W35" s="11">
        <v>-3.9600000000000102</v>
      </c>
    </row>
    <row r="36" spans="2:23" x14ac:dyDescent="0.2">
      <c r="B36" s="28">
        <v>32</v>
      </c>
      <c r="C36" s="32">
        <v>-3.36</v>
      </c>
      <c r="D36" s="8">
        <f t="shared" si="0"/>
        <v>7.3675571808391052E-3</v>
      </c>
      <c r="E36" s="8">
        <f t="shared" si="1"/>
        <v>4.9658927204665679E-3</v>
      </c>
      <c r="F36" s="8">
        <f t="shared" si="2"/>
        <v>1.4106022569413848E-3</v>
      </c>
      <c r="G36" s="5"/>
      <c r="V36" s="30">
        <v>29</v>
      </c>
      <c r="W36" s="11">
        <v>-3.9400000000000102</v>
      </c>
    </row>
    <row r="37" spans="2:23" x14ac:dyDescent="0.2">
      <c r="B37" s="28">
        <v>33</v>
      </c>
      <c r="C37" s="32">
        <v>-3.34</v>
      </c>
      <c r="D37" s="8">
        <f t="shared" si="0"/>
        <v>7.6023366162643203E-3</v>
      </c>
      <c r="E37" s="8">
        <f t="shared" si="1"/>
        <v>5.1155789921897218E-3</v>
      </c>
      <c r="F37" s="8">
        <f t="shared" si="2"/>
        <v>1.5083506148503073E-3</v>
      </c>
      <c r="G37" s="5"/>
      <c r="V37" s="30">
        <v>30</v>
      </c>
      <c r="W37" s="11">
        <v>-3.9200000000000101</v>
      </c>
    </row>
    <row r="38" spans="2:23" x14ac:dyDescent="0.2">
      <c r="B38" s="28">
        <v>34</v>
      </c>
      <c r="C38" s="32">
        <v>-3.32</v>
      </c>
      <c r="D38" s="8">
        <f t="shared" si="0"/>
        <v>7.8448405414560749E-3</v>
      </c>
      <c r="E38" s="8">
        <f t="shared" si="1"/>
        <v>5.2700376799864135E-3</v>
      </c>
      <c r="F38" s="8">
        <f t="shared" si="2"/>
        <v>1.6122274719771244E-3</v>
      </c>
      <c r="G38" s="5"/>
      <c r="V38" s="30">
        <v>31</v>
      </c>
      <c r="W38" s="11">
        <v>-3.9000000000000101</v>
      </c>
    </row>
    <row r="39" spans="2:23" x14ac:dyDescent="0.2">
      <c r="B39" s="28">
        <v>35</v>
      </c>
      <c r="C39" s="32">
        <v>-3.3</v>
      </c>
      <c r="D39" s="8">
        <f t="shared" si="0"/>
        <v>8.0953234053624153E-3</v>
      </c>
      <c r="E39" s="8">
        <f t="shared" si="1"/>
        <v>5.4294258049964739E-3</v>
      </c>
      <c r="F39" s="8">
        <f t="shared" si="2"/>
        <v>1.7225689390536812E-3</v>
      </c>
      <c r="G39" s="5"/>
      <c r="V39" s="30">
        <v>32</v>
      </c>
      <c r="W39" s="11">
        <v>-3.8800000000000101</v>
      </c>
    </row>
    <row r="40" spans="2:23" x14ac:dyDescent="0.2">
      <c r="B40" s="28">
        <v>36</v>
      </c>
      <c r="C40" s="32">
        <v>-3.28</v>
      </c>
      <c r="D40" s="8">
        <f t="shared" si="0"/>
        <v>8.3540476504452184E-3</v>
      </c>
      <c r="E40" s="8">
        <f t="shared" si="1"/>
        <v>5.5939055569180392E-3</v>
      </c>
      <c r="F40" s="8">
        <f t="shared" si="2"/>
        <v>1.839726180824281E-3</v>
      </c>
      <c r="G40" s="5"/>
      <c r="V40" s="30">
        <v>33</v>
      </c>
      <c r="W40" s="11">
        <v>-3.8600000000000101</v>
      </c>
    </row>
    <row r="41" spans="2:23" x14ac:dyDescent="0.2">
      <c r="B41" s="28">
        <v>37</v>
      </c>
      <c r="C41" s="32">
        <v>-3.26</v>
      </c>
      <c r="D41" s="8">
        <f t="shared" si="0"/>
        <v>8.6212839277514837E-3</v>
      </c>
      <c r="E41" s="8">
        <f t="shared" si="1"/>
        <v>5.7636444560232409E-3</v>
      </c>
      <c r="F41" s="8">
        <f t="shared" si="2"/>
        <v>1.9640658655043761E-3</v>
      </c>
      <c r="G41" s="5"/>
      <c r="V41" s="30">
        <v>34</v>
      </c>
      <c r="W41" s="11">
        <v>-3.8400000000000101</v>
      </c>
    </row>
    <row r="42" spans="2:23" x14ac:dyDescent="0.2">
      <c r="B42" s="28">
        <v>38</v>
      </c>
      <c r="C42" s="32">
        <v>-3.24</v>
      </c>
      <c r="D42" s="8">
        <f t="shared" si="0"/>
        <v>8.8973113150655082E-3</v>
      </c>
      <c r="E42" s="8">
        <f t="shared" si="1"/>
        <v>5.938815519506483E-3</v>
      </c>
      <c r="F42" s="8">
        <f t="shared" si="2"/>
        <v>2.0959706128579419E-3</v>
      </c>
      <c r="G42" s="5"/>
      <c r="V42" s="30">
        <v>35</v>
      </c>
      <c r="W42" s="11">
        <v>-3.8200000000000101</v>
      </c>
    </row>
    <row r="43" spans="2:23" x14ac:dyDescent="0.2">
      <c r="B43" s="28">
        <v>39</v>
      </c>
      <c r="C43" s="32">
        <v>-3.22</v>
      </c>
      <c r="D43" s="8">
        <f t="shared" si="0"/>
        <v>9.182417537972349E-3</v>
      </c>
      <c r="E43" s="8">
        <f t="shared" si="1"/>
        <v>6.1195974322250839E-3</v>
      </c>
      <c r="F43" s="8">
        <f t="shared" si="2"/>
        <v>2.2358394396885385E-3</v>
      </c>
      <c r="G43" s="5"/>
      <c r="V43" s="30">
        <v>36</v>
      </c>
      <c r="W43" s="11">
        <v>-3.80000000000001</v>
      </c>
    </row>
    <row r="44" spans="2:23" ht="15.75" x14ac:dyDescent="0.25">
      <c r="B44" s="28">
        <v>40</v>
      </c>
      <c r="C44" s="32">
        <v>-3.2</v>
      </c>
      <c r="D44" s="8">
        <f t="shared" si="0"/>
        <v>9.4768991936423682E-3</v>
      </c>
      <c r="E44" s="8">
        <f t="shared" si="1"/>
        <v>6.3061747218887748E-3</v>
      </c>
      <c r="F44" s="8">
        <f t="shared" si="2"/>
        <v>2.3840882014648404E-3</v>
      </c>
      <c r="G44" s="5"/>
      <c r="I44" s="54" t="s">
        <v>36</v>
      </c>
      <c r="V44" s="30">
        <v>37</v>
      </c>
      <c r="W44" s="11">
        <v>-3.78000000000001</v>
      </c>
    </row>
    <row r="45" spans="2:23" x14ac:dyDescent="0.2">
      <c r="B45" s="28">
        <v>41</v>
      </c>
      <c r="C45" s="32">
        <v>-3.18</v>
      </c>
      <c r="D45" s="8">
        <f t="shared" si="0"/>
        <v>9.7810619771242363E-3</v>
      </c>
      <c r="E45" s="8">
        <f t="shared" si="1"/>
        <v>6.4987379387503666E-3</v>
      </c>
      <c r="F45" s="8">
        <f t="shared" si="2"/>
        <v>2.5411500287265214E-3</v>
      </c>
      <c r="G45" s="5"/>
      <c r="V45" s="30">
        <v>38</v>
      </c>
      <c r="W45" s="11">
        <v>-3.7600000000000202</v>
      </c>
    </row>
    <row r="46" spans="2:23" x14ac:dyDescent="0.2">
      <c r="B46" s="28">
        <v>42</v>
      </c>
      <c r="C46" s="32">
        <v>-3.16</v>
      </c>
      <c r="D46" s="8">
        <f t="shared" si="0"/>
        <v>1.0095220909909827E-2</v>
      </c>
      <c r="E46" s="8">
        <f t="shared" si="1"/>
        <v>6.6974838398453657E-3</v>
      </c>
      <c r="F46" s="8">
        <f t="shared" si="2"/>
        <v>2.7074757568406999E-3</v>
      </c>
      <c r="G46" s="5"/>
      <c r="V46" s="30">
        <v>39</v>
      </c>
      <c r="W46" s="11">
        <v>-3.7400000000000202</v>
      </c>
    </row>
    <row r="47" spans="2:23" x14ac:dyDescent="0.2">
      <c r="B47" s="28">
        <v>43</v>
      </c>
      <c r="C47" s="32">
        <v>-3.14</v>
      </c>
      <c r="D47" s="8">
        <f t="shared" si="0"/>
        <v>1.0419700570509486E-2</v>
      </c>
      <c r="E47" s="8">
        <f t="shared" si="1"/>
        <v>6.9026155778234861E-3</v>
      </c>
      <c r="F47" s="8">
        <f t="shared" si="2"/>
        <v>2.8835343476034392E-3</v>
      </c>
      <c r="G47" s="5"/>
      <c r="V47" s="30">
        <v>40</v>
      </c>
      <c r="W47" s="11">
        <v>-3.7200000000000202</v>
      </c>
    </row>
    <row r="48" spans="2:23" x14ac:dyDescent="0.2">
      <c r="B48" s="28">
        <v>44</v>
      </c>
      <c r="C48" s="32">
        <v>-3.12</v>
      </c>
      <c r="D48" s="8">
        <f t="shared" si="0"/>
        <v>1.0754835326748991E-2</v>
      </c>
      <c r="E48" s="8">
        <f t="shared" si="1"/>
        <v>7.1143428944093643E-3</v>
      </c>
      <c r="F48" s="8">
        <f t="shared" si="2"/>
        <v>3.0698133011047403E-3</v>
      </c>
      <c r="G48" s="5"/>
      <c r="V48" s="30">
        <v>41</v>
      </c>
      <c r="W48" s="11">
        <v>-3.7000000000000202</v>
      </c>
    </row>
    <row r="49" spans="2:23" x14ac:dyDescent="0.2">
      <c r="B49" s="28">
        <v>45</v>
      </c>
      <c r="C49" s="32">
        <v>-3.1</v>
      </c>
      <c r="D49" s="8">
        <f t="shared" si="0"/>
        <v>1.1100969569471436E-2</v>
      </c>
      <c r="E49" s="8">
        <f t="shared" si="1"/>
        <v>7.3328823185238451E-3</v>
      </c>
      <c r="F49" s="8">
        <f t="shared" si="2"/>
        <v>3.2668190561999182E-3</v>
      </c>
      <c r="G49" s="5"/>
      <c r="V49" s="30">
        <v>42</v>
      </c>
      <c r="W49" s="11">
        <v>-3.6800000000000201</v>
      </c>
    </row>
    <row r="50" spans="2:23" x14ac:dyDescent="0.2">
      <c r="B50" s="28">
        <v>46</v>
      </c>
      <c r="C50" s="32">
        <v>-3.08</v>
      </c>
      <c r="D50" s="8">
        <f t="shared" si="0"/>
        <v>1.1458457947296882E-2</v>
      </c>
      <c r="E50" s="8">
        <f t="shared" si="1"/>
        <v>7.5584573690904294E-3</v>
      </c>
      <c r="F50" s="8">
        <f t="shared" si="2"/>
        <v>3.4750773778549375E-3</v>
      </c>
      <c r="G50" s="5"/>
      <c r="V50" s="30">
        <v>43</v>
      </c>
      <c r="W50" s="11">
        <v>-3.6600000000000201</v>
      </c>
    </row>
    <row r="51" spans="2:23" x14ac:dyDescent="0.2">
      <c r="B51" s="28">
        <v>47</v>
      </c>
      <c r="C51" s="32">
        <v>-3.06</v>
      </c>
      <c r="D51" s="8">
        <f t="shared" si="0"/>
        <v>1.1827665602061079E-2</v>
      </c>
      <c r="E51" s="8">
        <f t="shared" si="1"/>
        <v>7.791298762544442E-3</v>
      </c>
      <c r="F51" s="8">
        <f t="shared" si="2"/>
        <v>3.6951337295590349E-3</v>
      </c>
      <c r="G51" s="5"/>
      <c r="V51" s="30">
        <v>44</v>
      </c>
      <c r="W51" s="11">
        <v>-3.6400000000000201</v>
      </c>
    </row>
    <row r="52" spans="2:23" x14ac:dyDescent="0.2">
      <c r="B52" s="28">
        <v>48</v>
      </c>
      <c r="C52" s="32">
        <v>-3.04</v>
      </c>
      <c r="D52" s="8">
        <f t="shared" si="0"/>
        <v>1.220896840452065E-2</v>
      </c>
      <c r="E52" s="8">
        <f t="shared" si="1"/>
        <v>8.0316446250542871E-3</v>
      </c>
      <c r="F52" s="8">
        <f t="shared" si="2"/>
        <v>3.9275536289247789E-3</v>
      </c>
      <c r="G52" s="5"/>
      <c r="V52" s="30">
        <v>45</v>
      </c>
      <c r="W52" s="11">
        <v>-3.6200000000000201</v>
      </c>
    </row>
    <row r="53" spans="2:23" x14ac:dyDescent="0.2">
      <c r="B53" s="28">
        <v>49</v>
      </c>
      <c r="C53" s="32">
        <v>-3.02</v>
      </c>
      <c r="D53" s="8">
        <f t="shared" si="0"/>
        <v>1.2602753189877037E-2</v>
      </c>
      <c r="E53" s="8">
        <f t="shared" si="1"/>
        <v>8.2797407094558073E-3</v>
      </c>
      <c r="F53" s="8">
        <f t="shared" si="2"/>
        <v>4.1729229845239623E-3</v>
      </c>
      <c r="G53" s="5"/>
      <c r="V53" s="30">
        <v>46</v>
      </c>
      <c r="W53" s="11">
        <v>-3.6000000000000201</v>
      </c>
    </row>
    <row r="54" spans="2:23" x14ac:dyDescent="0.2">
      <c r="B54" s="28">
        <v>50</v>
      </c>
      <c r="C54" s="32">
        <v>-3</v>
      </c>
      <c r="D54" s="8">
        <f t="shared" si="0"/>
        <v>1.3009417992633849E-2</v>
      </c>
      <c r="E54" s="8">
        <f t="shared" si="1"/>
        <v>8.5358406168913239E-3</v>
      </c>
      <c r="F54" s="8">
        <f t="shared" si="2"/>
        <v>4.4318484119380075E-3</v>
      </c>
      <c r="G54" s="5"/>
      <c r="V54" s="30">
        <v>47</v>
      </c>
      <c r="W54" s="11">
        <v>-3.5800000000000201</v>
      </c>
    </row>
    <row r="55" spans="2:23" x14ac:dyDescent="0.2">
      <c r="B55" s="28">
        <v>51</v>
      </c>
      <c r="C55" s="32">
        <v>-2.98</v>
      </c>
      <c r="D55" s="8">
        <f t="shared" si="0"/>
        <v>1.3429372280263118E-2</v>
      </c>
      <c r="E55" s="8">
        <f t="shared" si="1"/>
        <v>8.8002060231347178E-3</v>
      </c>
      <c r="F55" s="8">
        <f t="shared" si="2"/>
        <v>4.7049575269339792E-3</v>
      </c>
      <c r="G55" s="5"/>
      <c r="V55" s="30">
        <v>48</v>
      </c>
      <c r="W55" s="11">
        <v>-3.56000000000002</v>
      </c>
    </row>
    <row r="56" spans="2:23" x14ac:dyDescent="0.2">
      <c r="B56" s="28">
        <v>52</v>
      </c>
      <c r="C56" s="32">
        <v>-2.96</v>
      </c>
      <c r="D56" s="8">
        <f t="shared" si="0"/>
        <v>1.3863037185114746E-2</v>
      </c>
      <c r="E56" s="8">
        <f t="shared" si="1"/>
        <v>9.0731069095733741E-3</v>
      </c>
      <c r="F56" s="8">
        <f t="shared" si="2"/>
        <v>4.9928992136123763E-3</v>
      </c>
      <c r="G56" s="5"/>
      <c r="V56" s="30">
        <v>49</v>
      </c>
      <c r="W56" s="11">
        <v>-3.54000000000002</v>
      </c>
    </row>
    <row r="57" spans="2:23" x14ac:dyDescent="0.2">
      <c r="B57" s="28">
        <v>53</v>
      </c>
      <c r="C57" s="32">
        <v>-2.94</v>
      </c>
      <c r="D57" s="8">
        <f t="shared" si="0"/>
        <v>1.4310845733959906E-2</v>
      </c>
      <c r="E57" s="8">
        <f t="shared" si="1"/>
        <v>9.3548217988056268E-3</v>
      </c>
      <c r="F57" s="8">
        <f t="shared" si="2"/>
        <v>5.2963438653110201E-3</v>
      </c>
      <c r="G57" s="5"/>
      <c r="V57" s="30">
        <v>50</v>
      </c>
      <c r="W57" s="11">
        <v>-3.52000000000002</v>
      </c>
    </row>
    <row r="58" spans="2:23" x14ac:dyDescent="0.2">
      <c r="B58" s="28">
        <v>54</v>
      </c>
      <c r="C58" s="32">
        <v>-2.92</v>
      </c>
      <c r="D58" s="8">
        <f t="shared" si="0"/>
        <v>1.4773243074513857E-2</v>
      </c>
      <c r="E58" s="8">
        <f t="shared" si="1"/>
        <v>9.6456379947999962E-3</v>
      </c>
      <c r="F58" s="8">
        <f t="shared" si="2"/>
        <v>5.615983595990969E-3</v>
      </c>
      <c r="G58" s="5"/>
      <c r="V58" s="30">
        <v>51</v>
      </c>
      <c r="W58" s="11">
        <v>-3.50000000000002</v>
      </c>
    </row>
    <row r="59" spans="2:23" x14ac:dyDescent="0.2">
      <c r="B59" s="28">
        <v>55</v>
      </c>
      <c r="C59" s="32">
        <v>-2.9</v>
      </c>
      <c r="D59" s="8">
        <f t="shared" si="0"/>
        <v>1.5250686698236272E-2</v>
      </c>
      <c r="E59" s="8">
        <f t="shared" si="1"/>
        <v>9.9458518275489325E-3</v>
      </c>
      <c r="F59" s="8">
        <f t="shared" si="2"/>
        <v>5.9525324197758538E-3</v>
      </c>
      <c r="G59" s="5"/>
      <c r="V59" s="30">
        <v>52</v>
      </c>
      <c r="W59" s="11">
        <v>-3.48000000000002</v>
      </c>
    </row>
    <row r="60" spans="2:23" x14ac:dyDescent="0.2">
      <c r="B60" s="28">
        <v>56</v>
      </c>
      <c r="C60" s="32">
        <v>-2.88</v>
      </c>
      <c r="D60" s="8">
        <f t="shared" si="0"/>
        <v>1.5743646658657014E-2</v>
      </c>
      <c r="E60" s="8">
        <f t="shared" si="1"/>
        <v>1.0255768902135032E-2</v>
      </c>
      <c r="F60" s="8">
        <f t="shared" si="2"/>
        <v>6.3067263962659275E-3</v>
      </c>
      <c r="G60" s="5"/>
      <c r="V60" s="30">
        <v>53</v>
      </c>
      <c r="W60" s="11">
        <v>-3.4600000000000199</v>
      </c>
    </row>
    <row r="61" spans="2:23" x14ac:dyDescent="0.2">
      <c r="B61" s="28">
        <v>57</v>
      </c>
      <c r="C61" s="32">
        <v>-2.86</v>
      </c>
      <c r="D61" s="8">
        <f t="shared" si="0"/>
        <v>1.6252605784423932E-2</v>
      </c>
      <c r="E61" s="8">
        <f t="shared" si="1"/>
        <v>1.0575704352112429E-2</v>
      </c>
      <c r="F61" s="8">
        <f t="shared" si="2"/>
        <v>6.6793237392026202E-3</v>
      </c>
      <c r="G61" s="5"/>
      <c r="V61" s="30">
        <v>54</v>
      </c>
      <c r="W61" s="11">
        <v>-3.4400000000000199</v>
      </c>
    </row>
    <row r="62" spans="2:23" x14ac:dyDescent="0.2">
      <c r="B62" s="28">
        <v>58</v>
      </c>
      <c r="C62" s="32">
        <v>-2.84</v>
      </c>
      <c r="D62" s="8">
        <f t="shared" si="0"/>
        <v>1.6778059886215023E-2</v>
      </c>
      <c r="E62" s="8">
        <f t="shared" si="1"/>
        <v>1.0905983097089294E-2</v>
      </c>
      <c r="F62" s="8">
        <f t="shared" si="2"/>
        <v>7.0711048860194487E-3</v>
      </c>
      <c r="G62" s="5"/>
      <c r="V62" s="30">
        <v>55</v>
      </c>
      <c r="W62" s="11">
        <v>-3.4200000000000199</v>
      </c>
    </row>
    <row r="63" spans="2:23" x14ac:dyDescent="0.2">
      <c r="B63" s="28">
        <v>59</v>
      </c>
      <c r="C63" s="32">
        <v>-2.82</v>
      </c>
      <c r="D63" s="8">
        <f t="shared" si="0"/>
        <v>1.7320517956600678E-2</v>
      </c>
      <c r="E63" s="8">
        <f t="shared" si="1"/>
        <v>1.1246940104379499E-2</v>
      </c>
      <c r="F63" s="8">
        <f t="shared" si="2"/>
        <v>7.4828725257805638E-3</v>
      </c>
      <c r="G63" s="5"/>
      <c r="V63" s="30">
        <v>56</v>
      </c>
      <c r="W63" s="11">
        <v>-3.4000000000000199</v>
      </c>
    </row>
    <row r="64" spans="2:23" x14ac:dyDescent="0.2">
      <c r="B64" s="28">
        <v>60</v>
      </c>
      <c r="C64" s="32">
        <v>-2.8</v>
      </c>
      <c r="D64" s="8">
        <f t="shared" si="0"/>
        <v>1.7880502361883963E-2</v>
      </c>
      <c r="E64" s="8">
        <f t="shared" si="1"/>
        <v>1.1598920654573141E-2</v>
      </c>
      <c r="F64" s="8">
        <f t="shared" si="2"/>
        <v>7.9154515829799686E-3</v>
      </c>
      <c r="G64" s="5"/>
      <c r="V64" s="30">
        <v>57</v>
      </c>
      <c r="W64" s="11">
        <v>-3.3800000000000199</v>
      </c>
    </row>
    <row r="65" spans="2:23" x14ac:dyDescent="0.2">
      <c r="B65" s="28">
        <v>61</v>
      </c>
      <c r="C65" s="32">
        <v>-2.78</v>
      </c>
      <c r="D65" s="8">
        <f t="shared" si="0"/>
        <v>1.8458549024885626E-2</v>
      </c>
      <c r="E65" s="8">
        <f t="shared" si="1"/>
        <v>1.1962280610855086E-2</v>
      </c>
      <c r="F65" s="8">
        <f t="shared" si="2"/>
        <v>8.369689154653033E-3</v>
      </c>
      <c r="G65" s="5"/>
      <c r="V65" s="30">
        <v>58</v>
      </c>
      <c r="W65" s="11">
        <v>-3.3600000000000199</v>
      </c>
    </row>
    <row r="66" spans="2:23" x14ac:dyDescent="0.2">
      <c r="B66" s="28">
        <v>62</v>
      </c>
      <c r="C66" s="32">
        <v>-2.76</v>
      </c>
      <c r="D66" s="8">
        <f t="shared" si="0"/>
        <v>1.9055207597577766E-2</v>
      </c>
      <c r="E66" s="8">
        <f t="shared" si="1"/>
        <v>1.2337386691879403E-2</v>
      </c>
      <c r="F66" s="8">
        <f t="shared" si="2"/>
        <v>8.8464543982372315E-3</v>
      </c>
      <c r="G66" s="5"/>
      <c r="V66" s="30">
        <v>59</v>
      </c>
      <c r="W66" s="11">
        <v>-3.3400000000000198</v>
      </c>
    </row>
    <row r="67" spans="2:23" x14ac:dyDescent="0.2">
      <c r="B67" s="28">
        <v>63</v>
      </c>
      <c r="C67" s="32">
        <v>-2.74</v>
      </c>
      <c r="D67" s="8">
        <f t="shared" si="0"/>
        <v>1.9671041622405398E-2</v>
      </c>
      <c r="E67" s="8">
        <f t="shared" si="1"/>
        <v>1.2724616747985558E-2</v>
      </c>
      <c r="F67" s="8">
        <f t="shared" si="2"/>
        <v>9.3466383676122835E-3</v>
      </c>
      <c r="G67" s="5"/>
      <c r="V67" s="30">
        <v>60</v>
      </c>
      <c r="W67" s="11">
        <v>-3.32000000000003</v>
      </c>
    </row>
    <row r="68" spans="2:23" x14ac:dyDescent="0.2">
      <c r="B68" s="28">
        <v>64</v>
      </c>
      <c r="C68" s="32">
        <v>-2.72</v>
      </c>
      <c r="D68" s="8">
        <f t="shared" si="0"/>
        <v>2.03066286810679E-2</v>
      </c>
      <c r="E68" s="8">
        <f t="shared" si="1"/>
        <v>1.3124360040517613E-2</v>
      </c>
      <c r="F68" s="8">
        <f t="shared" si="2"/>
        <v>9.8711537947511301E-3</v>
      </c>
      <c r="G68" s="5"/>
      <c r="V68" s="30">
        <v>61</v>
      </c>
      <c r="W68" s="11">
        <v>-3.30000000000003</v>
      </c>
    </row>
    <row r="69" spans="2:23" x14ac:dyDescent="0.2">
      <c r="B69" s="28">
        <v>65</v>
      </c>
      <c r="C69" s="32">
        <v>-2.7</v>
      </c>
      <c r="D69" s="8">
        <f t="shared" ref="D69:D132" si="3">_xlfn.T.DIST(C69,$K$1,0)</f>
        <v>2.0962560529462756E-2</v>
      </c>
      <c r="E69" s="8">
        <f t="shared" ref="E69:E132" si="4">_xlfn.T.DIST(C69,$K$1,1)</f>
        <v>1.3537017523982951E-2</v>
      </c>
      <c r="F69" s="8">
        <f t="shared" ref="F69:F132" si="5">_xlfn.NORM.DIST(C69,0,1,0)</f>
        <v>1.0420934814422592E-2</v>
      </c>
      <c r="G69" s="5"/>
      <c r="V69" s="30">
        <v>62</v>
      </c>
      <c r="W69" s="11">
        <v>-3.28000000000003</v>
      </c>
    </row>
    <row r="70" spans="2:23" x14ac:dyDescent="0.2">
      <c r="B70" s="28">
        <v>66</v>
      </c>
      <c r="C70" s="32">
        <v>-2.68</v>
      </c>
      <c r="D70" s="8">
        <f t="shared" si="3"/>
        <v>2.163944321742399E-2</v>
      </c>
      <c r="E70" s="8">
        <f t="shared" si="4"/>
        <v>1.3963002130760101E-2</v>
      </c>
      <c r="F70" s="8">
        <f t="shared" si="5"/>
        <v>1.0996936629405572E-2</v>
      </c>
      <c r="G70" s="5"/>
      <c r="V70" s="30">
        <v>63</v>
      </c>
      <c r="W70" s="11">
        <v>-3.26000000000003</v>
      </c>
    </row>
    <row r="71" spans="2:23" x14ac:dyDescent="0.2">
      <c r="B71" s="28">
        <v>67</v>
      </c>
      <c r="C71" s="32">
        <v>-2.66</v>
      </c>
      <c r="D71" s="8">
        <f t="shared" si="3"/>
        <v>2.2337897191813619E-2</v>
      </c>
      <c r="E71" s="8">
        <f t="shared" si="4"/>
        <v>1.4402739058037352E-2</v>
      </c>
      <c r="F71" s="8">
        <f t="shared" si="5"/>
        <v>1.1600135113702561E-2</v>
      </c>
      <c r="G71" s="5"/>
      <c r="V71" s="30">
        <v>64</v>
      </c>
      <c r="W71" s="11">
        <v>-3.24000000000003</v>
      </c>
    </row>
    <row r="72" spans="2:23" x14ac:dyDescent="0.2">
      <c r="B72" s="28">
        <v>68</v>
      </c>
      <c r="C72" s="32">
        <v>-2.64</v>
      </c>
      <c r="D72" s="8">
        <f t="shared" si="3"/>
        <v>2.3058557381450458E-2</v>
      </c>
      <c r="E72" s="8">
        <f t="shared" si="4"/>
        <v>1.485666605663436E-2</v>
      </c>
      <c r="F72" s="8">
        <f t="shared" si="5"/>
        <v>1.2231526351277971E-2</v>
      </c>
      <c r="G72" s="5"/>
      <c r="V72" s="30">
        <v>65</v>
      </c>
      <c r="W72" s="11">
        <v>-3.2200000000000299</v>
      </c>
    </row>
    <row r="73" spans="2:23" x14ac:dyDescent="0.2">
      <c r="B73" s="28">
        <v>69</v>
      </c>
      <c r="C73" s="32">
        <v>-2.62</v>
      </c>
      <c r="D73" s="8">
        <f t="shared" si="3"/>
        <v>2.3802073262284125E-2</v>
      </c>
      <c r="E73" s="8">
        <f t="shared" si="4"/>
        <v>1.5325233721327006E-2</v>
      </c>
      <c r="F73" s="8">
        <f t="shared" si="5"/>
        <v>1.2892126107895304E-2</v>
      </c>
      <c r="G73" s="5"/>
      <c r="V73" s="30">
        <v>66</v>
      </c>
      <c r="W73" s="11">
        <v>-3.2000000000000299</v>
      </c>
    </row>
    <row r="74" spans="2:23" x14ac:dyDescent="0.2">
      <c r="B74" s="28">
        <v>70</v>
      </c>
      <c r="C74" s="32">
        <v>-2.6</v>
      </c>
      <c r="D74" s="8">
        <f t="shared" si="3"/>
        <v>2.4569108901144228E-2</v>
      </c>
      <c r="E74" s="8">
        <f t="shared" si="4"/>
        <v>1.5808905782264893E-2</v>
      </c>
      <c r="F74" s="8">
        <f t="shared" si="5"/>
        <v>1.3582969233685613E-2</v>
      </c>
      <c r="G74" s="5"/>
      <c r="V74" s="30">
        <v>67</v>
      </c>
      <c r="W74" s="11">
        <v>-3.1800000000000299</v>
      </c>
    </row>
    <row r="75" spans="2:23" x14ac:dyDescent="0.2">
      <c r="B75" s="28">
        <v>71</v>
      </c>
      <c r="C75" s="32">
        <v>-2.58</v>
      </c>
      <c r="D75" s="8">
        <f t="shared" si="3"/>
        <v>2.5360342976316081E-2</v>
      </c>
      <c r="E75" s="8">
        <f t="shared" si="4"/>
        <v>1.630815939703481E-2</v>
      </c>
      <c r="F75" s="8">
        <f t="shared" si="5"/>
        <v>1.430510899414969E-2</v>
      </c>
      <c r="G75" s="5"/>
      <c r="V75" s="30">
        <v>68</v>
      </c>
      <c r="W75" s="11">
        <v>-3.1600000000000299</v>
      </c>
    </row>
    <row r="76" spans="2:23" x14ac:dyDescent="0.2">
      <c r="B76" s="28">
        <v>72</v>
      </c>
      <c r="C76" s="32">
        <v>-2.56</v>
      </c>
      <c r="D76" s="8">
        <f t="shared" si="3"/>
        <v>2.6176468773113755E-2</v>
      </c>
      <c r="E76" s="8">
        <f t="shared" si="4"/>
        <v>1.6823485442888576E-2</v>
      </c>
      <c r="F76" s="8">
        <f t="shared" si="5"/>
        <v>1.5059616327377449E-2</v>
      </c>
      <c r="G76" s="5"/>
      <c r="V76" s="30">
        <v>69</v>
      </c>
      <c r="W76" s="11">
        <v>-3.1400000000000299</v>
      </c>
    </row>
    <row r="77" spans="2:23" x14ac:dyDescent="0.2">
      <c r="B77" s="28">
        <v>73</v>
      </c>
      <c r="C77" s="32">
        <v>-2.54</v>
      </c>
      <c r="D77" s="8">
        <f t="shared" si="3"/>
        <v>2.7018194152541097E-2</v>
      </c>
      <c r="E77" s="8">
        <f t="shared" si="4"/>
        <v>1.7355388808617069E-2</v>
      </c>
      <c r="F77" s="8">
        <f t="shared" si="5"/>
        <v>1.5847579025360818E-2</v>
      </c>
      <c r="G77" s="5"/>
      <c r="V77" s="30">
        <v>70</v>
      </c>
      <c r="W77" s="11">
        <v>-3.1200000000000299</v>
      </c>
    </row>
    <row r="78" spans="2:23" x14ac:dyDescent="0.2">
      <c r="B78" s="28">
        <v>74</v>
      </c>
      <c r="C78" s="32">
        <v>-2.52</v>
      </c>
      <c r="D78" s="8">
        <f t="shared" si="3"/>
        <v>2.788624149104859E-2</v>
      </c>
      <c r="E78" s="8">
        <f t="shared" si="4"/>
        <v>1.7904388685511159E-2</v>
      </c>
      <c r="F78" s="8">
        <f t="shared" si="5"/>
        <v>1.6670100837381057E-2</v>
      </c>
      <c r="G78" s="5"/>
      <c r="V78" s="30">
        <v>71</v>
      </c>
      <c r="W78" s="11">
        <v>-3.1000000000000298</v>
      </c>
    </row>
    <row r="79" spans="2:23" x14ac:dyDescent="0.2">
      <c r="B79" s="28">
        <v>75</v>
      </c>
      <c r="C79" s="32">
        <v>-2.5</v>
      </c>
      <c r="D79" s="8">
        <f t="shared" si="3"/>
        <v>2.8781347589314506E-2</v>
      </c>
      <c r="E79" s="8">
        <f t="shared" si="4"/>
        <v>1.8471018856812054E-2</v>
      </c>
      <c r="F79" s="8">
        <f t="shared" si="5"/>
        <v>1.752830049356854E-2</v>
      </c>
      <c r="G79" s="5"/>
      <c r="V79" s="30">
        <v>72</v>
      </c>
      <c r="W79" s="11">
        <v>-3.0800000000000298</v>
      </c>
    </row>
    <row r="80" spans="2:23" x14ac:dyDescent="0.2">
      <c r="B80" s="28">
        <v>76</v>
      </c>
      <c r="C80" s="32">
        <v>-2.48</v>
      </c>
      <c r="D80" s="8">
        <f t="shared" si="3"/>
        <v>2.9704263547894624E-2</v>
      </c>
      <c r="E80" s="8">
        <f t="shared" si="4"/>
        <v>1.9055827985009256E-2</v>
      </c>
      <c r="F80" s="8">
        <f t="shared" si="5"/>
        <v>1.8423310646862048E-2</v>
      </c>
      <c r="G80" s="5"/>
      <c r="V80" s="30">
        <v>73</v>
      </c>
      <c r="W80" s="11">
        <v>-3.0600000000000298</v>
      </c>
    </row>
    <row r="81" spans="2:23" x14ac:dyDescent="0.2">
      <c r="B81" s="28">
        <v>77</v>
      </c>
      <c r="C81" s="32">
        <v>-2.46</v>
      </c>
      <c r="D81" s="8">
        <f t="shared" si="3"/>
        <v>3.0655754607505782E-2</v>
      </c>
      <c r="E81" s="8">
        <f t="shared" si="4"/>
        <v>1.965937989630195E-2</v>
      </c>
      <c r="F81" s="8">
        <f t="shared" si="5"/>
        <v>1.9356276731736961E-2</v>
      </c>
      <c r="G81" s="5"/>
      <c r="V81" s="30">
        <v>74</v>
      </c>
      <c r="W81" s="11">
        <v>-3.0400000000000298</v>
      </c>
    </row>
    <row r="82" spans="2:23" x14ac:dyDescent="0.2">
      <c r="B82" s="28">
        <v>78</v>
      </c>
      <c r="C82" s="32">
        <v>-2.44</v>
      </c>
      <c r="D82" s="8">
        <f t="shared" si="3"/>
        <v>3.1636599951626938E-2</v>
      </c>
      <c r="E82" s="8">
        <f t="shared" si="4"/>
        <v>2.0282253861492815E-2</v>
      </c>
      <c r="F82" s="8">
        <f t="shared" si="5"/>
        <v>2.0328355738225837E-2</v>
      </c>
      <c r="G82" s="5"/>
      <c r="V82" s="30">
        <v>75</v>
      </c>
      <c r="W82" s="11">
        <v>-3.0200000000000302</v>
      </c>
    </row>
    <row r="83" spans="2:23" x14ac:dyDescent="0.2">
      <c r="B83" s="28">
        <v>79</v>
      </c>
      <c r="C83" s="32">
        <v>-2.42</v>
      </c>
      <c r="D83" s="8">
        <f t="shared" si="3"/>
        <v>3.2647592469023337E-2</v>
      </c>
      <c r="E83" s="8">
        <f t="shared" si="4"/>
        <v>2.0925044872537581E-2</v>
      </c>
      <c r="F83" s="8">
        <f t="shared" si="5"/>
        <v>2.1340714899922782E-2</v>
      </c>
      <c r="G83" s="5"/>
      <c r="V83" s="30">
        <v>76</v>
      </c>
      <c r="W83" s="11">
        <v>-3.0000000000000302</v>
      </c>
    </row>
    <row r="84" spans="2:23" x14ac:dyDescent="0.2">
      <c r="B84" s="28">
        <v>80</v>
      </c>
      <c r="C84" s="32">
        <v>-2.4</v>
      </c>
      <c r="D84" s="8">
        <f t="shared" si="3"/>
        <v>3.368953847372131E-2</v>
      </c>
      <c r="E84" s="8">
        <f t="shared" si="4"/>
        <v>2.1588363913923356E-2</v>
      </c>
      <c r="F84" s="8">
        <f t="shared" si="5"/>
        <v>2.2394530294842899E-2</v>
      </c>
      <c r="G84" s="5"/>
      <c r="V84" s="30">
        <v>77</v>
      </c>
      <c r="W84" s="11">
        <v>-2.9800000000000302</v>
      </c>
    </row>
    <row r="85" spans="2:23" x14ac:dyDescent="0.2">
      <c r="B85" s="28">
        <v>81</v>
      </c>
      <c r="C85" s="32">
        <v>-2.38</v>
      </c>
      <c r="D85" s="8">
        <f t="shared" si="3"/>
        <v>3.4763257379887245E-2</v>
      </c>
      <c r="E85" s="8">
        <f t="shared" si="4"/>
        <v>2.2272838227999928E-2</v>
      </c>
      <c r="F85" s="8">
        <f t="shared" si="5"/>
        <v>2.3490985358201363E-2</v>
      </c>
      <c r="G85" s="5"/>
      <c r="V85" s="30">
        <v>78</v>
      </c>
      <c r="W85" s="11">
        <v>-2.9600000000000302</v>
      </c>
    </row>
    <row r="86" spans="2:23" x14ac:dyDescent="0.2">
      <c r="B86" s="28">
        <v>82</v>
      </c>
      <c r="C86" s="32">
        <v>-2.36</v>
      </c>
      <c r="D86" s="8">
        <f t="shared" si="3"/>
        <v>3.5869581328991866E-2</v>
      </c>
      <c r="E86" s="8">
        <f t="shared" si="4"/>
        <v>2.2979111573336129E-2</v>
      </c>
      <c r="F86" s="8">
        <f t="shared" si="5"/>
        <v>2.4631269306382507E-2</v>
      </c>
      <c r="G86" s="5"/>
      <c r="V86" s="30">
        <v>79</v>
      </c>
      <c r="W86" s="11">
        <v>-2.9400000000000301</v>
      </c>
    </row>
    <row r="87" spans="2:23" x14ac:dyDescent="0.2">
      <c r="B87" s="28">
        <v>83</v>
      </c>
      <c r="C87" s="32">
        <v>-2.34</v>
      </c>
      <c r="D87" s="8">
        <f t="shared" si="3"/>
        <v>3.7009354766572244E-2</v>
      </c>
      <c r="E87" s="8">
        <f t="shared" si="4"/>
        <v>2.3707844475119609E-2</v>
      </c>
      <c r="F87" s="8">
        <f t="shared" si="5"/>
        <v>2.581657547158769E-2</v>
      </c>
      <c r="G87" s="5"/>
      <c r="V87" s="30">
        <v>80</v>
      </c>
      <c r="W87" s="11">
        <v>-2.9200000000000301</v>
      </c>
    </row>
    <row r="88" spans="2:23" x14ac:dyDescent="0.2">
      <c r="B88" s="28">
        <v>84</v>
      </c>
      <c r="C88" s="32">
        <v>-2.3199999999999998</v>
      </c>
      <c r="D88" s="8">
        <f t="shared" si="3"/>
        <v>3.8183433965840306E-2</v>
      </c>
      <c r="E88" s="8">
        <f t="shared" si="4"/>
        <v>2.4459714466565294E-2</v>
      </c>
      <c r="F88" s="8">
        <f t="shared" si="5"/>
        <v>2.7048099546881785E-2</v>
      </c>
      <c r="G88" s="5"/>
      <c r="V88" s="30">
        <v>81</v>
      </c>
      <c r="W88" s="11">
        <v>-2.9000000000000301</v>
      </c>
    </row>
    <row r="89" spans="2:23" x14ac:dyDescent="0.2">
      <c r="B89" s="28">
        <v>85</v>
      </c>
      <c r="C89" s="32">
        <v>-2.2999999999999998</v>
      </c>
      <c r="D89" s="8">
        <f t="shared" si="3"/>
        <v>3.9392686495326526E-2</v>
      </c>
      <c r="E89" s="8">
        <f t="shared" si="4"/>
        <v>2.5235416320241014E-2</v>
      </c>
      <c r="F89" s="8">
        <f t="shared" si="5"/>
        <v>2.8327037741601186E-2</v>
      </c>
      <c r="G89" s="5"/>
      <c r="V89" s="30">
        <v>82</v>
      </c>
      <c r="W89" s="11">
        <v>-2.8800000000000301</v>
      </c>
    </row>
    <row r="90" spans="2:23" x14ac:dyDescent="0.2">
      <c r="B90" s="28">
        <v>86</v>
      </c>
      <c r="C90" s="32">
        <v>-2.2799999999999998</v>
      </c>
      <c r="D90" s="8">
        <f t="shared" si="3"/>
        <v>4.0637990627694111E-2</v>
      </c>
      <c r="E90" s="8">
        <f t="shared" si="4"/>
        <v>2.6035662268162247E-2</v>
      </c>
      <c r="F90" s="8">
        <f t="shared" si="5"/>
        <v>2.9654584847341278E-2</v>
      </c>
      <c r="G90" s="5"/>
      <c r="V90" s="30">
        <v>83</v>
      </c>
      <c r="W90" s="11">
        <v>-2.8600000000000301</v>
      </c>
    </row>
    <row r="91" spans="2:23" x14ac:dyDescent="0.2">
      <c r="B91" s="28">
        <v>87</v>
      </c>
      <c r="C91" s="32">
        <v>-2.2599999999999998</v>
      </c>
      <c r="D91" s="8">
        <f t="shared" si="3"/>
        <v>4.1920234686811463E-2</v>
      </c>
      <c r="E91" s="8">
        <f t="shared" si="4"/>
        <v>2.6861182209451211E-2</v>
      </c>
      <c r="F91" s="8">
        <f t="shared" si="5"/>
        <v>3.103193221500827E-2</v>
      </c>
      <c r="G91" s="5"/>
      <c r="V91" s="30">
        <v>84</v>
      </c>
      <c r="W91" s="11">
        <v>-2.8400000000000398</v>
      </c>
    </row>
    <row r="92" spans="2:23" x14ac:dyDescent="0.2">
      <c r="B92" s="28">
        <v>88</v>
      </c>
      <c r="C92" s="32">
        <v>-2.2400000000000002</v>
      </c>
      <c r="D92" s="8">
        <f t="shared" si="3"/>
        <v>4.3240316330130556E-2</v>
      </c>
      <c r="E92" s="8">
        <f t="shared" si="4"/>
        <v>2.7712723904294568E-2</v>
      </c>
      <c r="F92" s="8">
        <f t="shared" si="5"/>
        <v>3.2460265643697445E-2</v>
      </c>
      <c r="G92" s="5"/>
      <c r="V92" s="30">
        <v>85</v>
      </c>
      <c r="W92" s="11">
        <v>-2.8200000000000398</v>
      </c>
    </row>
    <row r="93" spans="2:23" x14ac:dyDescent="0.2">
      <c r="B93" s="28">
        <v>89</v>
      </c>
      <c r="C93" s="32">
        <v>-2.2200000000000002</v>
      </c>
      <c r="D93" s="8">
        <f t="shared" si="3"/>
        <v>4.4599141763387633E-2</v>
      </c>
      <c r="E93" s="8">
        <f t="shared" si="4"/>
        <v>2.8591053152877965E-2</v>
      </c>
      <c r="F93" s="8">
        <f t="shared" si="5"/>
        <v>3.3940763182449186E-2</v>
      </c>
      <c r="G93" s="5"/>
      <c r="V93" s="30">
        <v>86</v>
      </c>
      <c r="W93" s="11">
        <v>-2.8000000000000398</v>
      </c>
    </row>
    <row r="94" spans="2:23" x14ac:dyDescent="0.2">
      <c r="B94" s="28">
        <v>90</v>
      </c>
      <c r="C94" s="32">
        <v>-2.2000000000000002</v>
      </c>
      <c r="D94" s="8">
        <f t="shared" si="3"/>
        <v>4.5997624884618803E-2</v>
      </c>
      <c r="E94" s="8">
        <f t="shared" si="4"/>
        <v>2.9496953957911749E-2</v>
      </c>
      <c r="F94" s="8">
        <f t="shared" si="5"/>
        <v>3.5474592846231424E-2</v>
      </c>
      <c r="G94" s="5"/>
      <c r="V94" s="30">
        <v>87</v>
      </c>
      <c r="W94" s="11">
        <v>-2.7800000000000402</v>
      </c>
    </row>
    <row r="95" spans="2:23" x14ac:dyDescent="0.2">
      <c r="B95" s="28">
        <v>91</v>
      </c>
      <c r="C95" s="32">
        <v>-2.1800000000000002</v>
      </c>
      <c r="D95" s="8">
        <f t="shared" si="3"/>
        <v>4.7436686354471895E-2</v>
      </c>
      <c r="E95" s="8">
        <f t="shared" si="4"/>
        <v>3.0431228669305588E-2</v>
      </c>
      <c r="F95" s="8">
        <f t="shared" si="5"/>
        <v>3.7062910247806474E-2</v>
      </c>
      <c r="G95" s="5"/>
      <c r="V95" s="30">
        <v>88</v>
      </c>
      <c r="W95" s="11">
        <v>-2.7600000000000402</v>
      </c>
    </row>
    <row r="96" spans="2:23" x14ac:dyDescent="0.2">
      <c r="B96" s="28">
        <v>92</v>
      </c>
      <c r="C96" s="32">
        <v>-2.16</v>
      </c>
      <c r="D96" s="8">
        <f t="shared" si="3"/>
        <v>4.8917252589793681E-2</v>
      </c>
      <c r="E96" s="8">
        <f t="shared" si="4"/>
        <v>3.1394698109487064E-2</v>
      </c>
      <c r="F96" s="8">
        <f t="shared" si="5"/>
        <v>3.8706856147455608E-2</v>
      </c>
      <c r="G96" s="5"/>
      <c r="V96" s="30">
        <v>89</v>
      </c>
      <c r="W96" s="11">
        <v>-2.7400000000000402</v>
      </c>
    </row>
    <row r="97" spans="2:23" x14ac:dyDescent="0.2">
      <c r="B97" s="28">
        <v>93</v>
      </c>
      <c r="C97" s="32">
        <v>-2.14</v>
      </c>
      <c r="D97" s="8">
        <f t="shared" si="3"/>
        <v>5.0440254677483656E-2</v>
      </c>
      <c r="E97" s="8">
        <f t="shared" si="4"/>
        <v>3.2388201677799495E-2</v>
      </c>
      <c r="F97" s="8">
        <f t="shared" si="5"/>
        <v>4.0407553922860308E-2</v>
      </c>
      <c r="G97" s="5"/>
      <c r="V97" s="30">
        <v>90</v>
      </c>
      <c r="W97" s="11">
        <v>-2.7200000000000402</v>
      </c>
    </row>
    <row r="98" spans="2:23" x14ac:dyDescent="0.2">
      <c r="B98" s="28">
        <v>94</v>
      </c>
      <c r="C98" s="32">
        <v>-2.12</v>
      </c>
      <c r="D98" s="8">
        <f t="shared" si="3"/>
        <v>5.2006627205628882E-2</v>
      </c>
      <c r="E98" s="8">
        <f t="shared" si="4"/>
        <v>3.3412597432354516E-2</v>
      </c>
      <c r="F98" s="8">
        <f t="shared" si="5"/>
        <v>4.2166106961770311E-2</v>
      </c>
      <c r="G98" s="5"/>
      <c r="V98" s="30">
        <v>91</v>
      </c>
      <c r="W98" s="11">
        <v>-2.7000000000000401</v>
      </c>
    </row>
    <row r="99" spans="2:23" x14ac:dyDescent="0.2">
      <c r="B99" s="28">
        <v>95</v>
      </c>
      <c r="C99" s="32">
        <v>-2.1</v>
      </c>
      <c r="D99" s="8">
        <f t="shared" si="3"/>
        <v>5.3617307008974532E-2</v>
      </c>
      <c r="E99" s="8">
        <f t="shared" si="4"/>
        <v>3.4468762147656096E-2</v>
      </c>
      <c r="F99" s="8">
        <f t="shared" si="5"/>
        <v>4.3983595980427191E-2</v>
      </c>
      <c r="G99" s="5"/>
      <c r="V99" s="30">
        <v>92</v>
      </c>
      <c r="W99" s="11">
        <v>-2.6800000000000401</v>
      </c>
    </row>
    <row r="100" spans="2:23" x14ac:dyDescent="0.2">
      <c r="B100" s="28">
        <v>96</v>
      </c>
      <c r="C100" s="32">
        <v>-2.08</v>
      </c>
      <c r="D100" s="8">
        <f t="shared" si="3"/>
        <v>5.5273231825839382E-2</v>
      </c>
      <c r="E100" s="8">
        <f t="shared" si="4"/>
        <v>3.5557591346252471E-2</v>
      </c>
      <c r="F100" s="8">
        <f t="shared" si="5"/>
        <v>4.5861076271054887E-2</v>
      </c>
      <c r="G100" s="5"/>
      <c r="V100" s="30">
        <v>93</v>
      </c>
      <c r="W100" s="11">
        <v>-2.6600000000000401</v>
      </c>
    </row>
    <row r="101" spans="2:23" x14ac:dyDescent="0.2">
      <c r="B101" s="28">
        <v>97</v>
      </c>
      <c r="C101" s="32">
        <v>-2.06</v>
      </c>
      <c r="D101" s="8">
        <f t="shared" si="3"/>
        <v>5.6975338863658492E-2</v>
      </c>
      <c r="E101" s="8">
        <f t="shared" si="4"/>
        <v>3.6679999302617804E-2</v>
      </c>
      <c r="F101" s="8">
        <f t="shared" si="5"/>
        <v>4.7799574882077034E-2</v>
      </c>
      <c r="G101" s="5"/>
      <c r="V101" s="30">
        <v>94</v>
      </c>
      <c r="W101" s="11">
        <v>-2.6400000000000401</v>
      </c>
    </row>
    <row r="102" spans="2:23" x14ac:dyDescent="0.2">
      <c r="B102" s="28">
        <v>98</v>
      </c>
      <c r="C102" s="32">
        <v>-2.04</v>
      </c>
      <c r="D102" s="8">
        <f t="shared" si="3"/>
        <v>5.8724563270424086E-2</v>
      </c>
      <c r="E102" s="8">
        <f t="shared" si="4"/>
        <v>3.7836919017407961E-2</v>
      </c>
      <c r="F102" s="8">
        <f t="shared" si="5"/>
        <v>4.9800087735070775E-2</v>
      </c>
      <c r="G102" s="5"/>
      <c r="V102" s="30">
        <v>95</v>
      </c>
      <c r="W102" s="11">
        <v>-2.6200000000000401</v>
      </c>
    </row>
    <row r="103" spans="2:23" x14ac:dyDescent="0.2">
      <c r="B103" s="28">
        <v>99</v>
      </c>
      <c r="C103" s="32">
        <v>-2.02</v>
      </c>
      <c r="D103" s="8">
        <f t="shared" si="3"/>
        <v>6.0521836509408497E-2</v>
      </c>
      <c r="E103" s="8">
        <f t="shared" si="4"/>
        <v>3.9029302160182237E-2</v>
      </c>
      <c r="F103" s="8">
        <f t="shared" si="5"/>
        <v>5.1863576682820565E-2</v>
      </c>
      <c r="G103" s="5"/>
      <c r="V103" s="30">
        <v>96</v>
      </c>
      <c r="W103" s="11">
        <v>-2.6000000000000401</v>
      </c>
    </row>
    <row r="104" spans="2:23" x14ac:dyDescent="0.2">
      <c r="B104" s="28">
        <v>100</v>
      </c>
      <c r="C104" s="32">
        <v>-2</v>
      </c>
      <c r="D104" s="8">
        <f t="shared" si="3"/>
        <v>6.2368084634681804E-2</v>
      </c>
      <c r="E104" s="8">
        <f t="shared" si="4"/>
        <v>4.025811897863131E-2</v>
      </c>
      <c r="F104" s="8">
        <f t="shared" si="5"/>
        <v>5.3990966513188063E-2</v>
      </c>
      <c r="G104" s="5"/>
      <c r="V104" s="30">
        <v>97</v>
      </c>
      <c r="W104" s="11">
        <v>-2.58000000000004</v>
      </c>
    </row>
    <row r="105" spans="2:23" x14ac:dyDescent="0.2">
      <c r="B105" s="28">
        <v>101</v>
      </c>
      <c r="C105" s="32">
        <v>-1.98</v>
      </c>
      <c r="D105" s="8">
        <f t="shared" si="3"/>
        <v>6.426422646509268E-2</v>
      </c>
      <c r="E105" s="8">
        <f t="shared" si="4"/>
        <v>4.1524358172304258E-2</v>
      </c>
      <c r="F105" s="8">
        <f t="shared" si="5"/>
        <v>5.6183141903868049E-2</v>
      </c>
      <c r="G105" s="5"/>
      <c r="V105" s="30">
        <v>98</v>
      </c>
      <c r="W105" s="11">
        <v>-2.56000000000004</v>
      </c>
    </row>
    <row r="106" spans="2:23" x14ac:dyDescent="0.2">
      <c r="B106" s="28">
        <v>102</v>
      </c>
      <c r="C106" s="32">
        <v>-1.96</v>
      </c>
      <c r="D106" s="8">
        <f t="shared" si="3"/>
        <v>6.6211171654556422E-2</v>
      </c>
      <c r="E106" s="8">
        <f t="shared" si="4"/>
        <v>4.282902672878152E-2</v>
      </c>
      <c r="F106" s="8">
        <f t="shared" si="5"/>
        <v>5.8440944333451469E-2</v>
      </c>
      <c r="G106" s="5"/>
      <c r="V106" s="30">
        <v>99</v>
      </c>
      <c r="W106" s="11">
        <v>-2.54000000000004</v>
      </c>
    </row>
    <row r="107" spans="2:23" x14ac:dyDescent="0.2">
      <c r="B107" s="28">
        <v>103</v>
      </c>
      <c r="C107" s="32">
        <v>-1.94</v>
      </c>
      <c r="D107" s="8">
        <f t="shared" si="3"/>
        <v>6.8209818656698062E-2</v>
      </c>
      <c r="E107" s="8">
        <f t="shared" si="4"/>
        <v>4.4173149720199943E-2</v>
      </c>
      <c r="F107" s="8">
        <f t="shared" si="5"/>
        <v>6.0765168954564776E-2</v>
      </c>
      <c r="G107" s="5"/>
      <c r="V107" s="30">
        <v>100</v>
      </c>
      <c r="W107" s="11">
        <v>-2.52000000000004</v>
      </c>
    </row>
    <row r="108" spans="2:23" x14ac:dyDescent="0.2">
      <c r="B108" s="28">
        <v>104</v>
      </c>
      <c r="C108" s="32">
        <v>-1.92</v>
      </c>
      <c r="D108" s="8">
        <f t="shared" si="3"/>
        <v>7.0261052582125588E-2</v>
      </c>
      <c r="E108" s="8">
        <f t="shared" si="4"/>
        <v>4.555777005800056E-2</v>
      </c>
      <c r="F108" s="8">
        <f t="shared" si="5"/>
        <v>6.3156561435198655E-2</v>
      </c>
      <c r="G108" s="5"/>
      <c r="V108" s="30">
        <v>101</v>
      </c>
      <c r="W108" s="11">
        <v>-2.50000000000004</v>
      </c>
    </row>
    <row r="109" spans="2:23" x14ac:dyDescent="0.2">
      <c r="B109" s="28">
        <v>105</v>
      </c>
      <c r="C109" s="32">
        <v>-1.9</v>
      </c>
      <c r="D109" s="8">
        <f t="shared" si="3"/>
        <v>7.2365742946865472E-2</v>
      </c>
      <c r="E109" s="8">
        <f t="shared" si="4"/>
        <v>4.6983948203734402E-2</v>
      </c>
      <c r="F109" s="8">
        <f t="shared" si="5"/>
        <v>6.5615814774676595E-2</v>
      </c>
      <c r="G109" s="5"/>
      <c r="V109" s="30">
        <v>102</v>
      </c>
      <c r="W109" s="11">
        <v>-2.48000000000004</v>
      </c>
    </row>
    <row r="110" spans="2:23" x14ac:dyDescent="0.2">
      <c r="B110" s="28">
        <v>106</v>
      </c>
      <c r="C110" s="32">
        <v>-1.88</v>
      </c>
      <c r="D110" s="8">
        <f t="shared" si="3"/>
        <v>7.4524741310777076E-2</v>
      </c>
      <c r="E110" s="8">
        <f t="shared" si="4"/>
        <v>4.8452761833739748E-2</v>
      </c>
      <c r="F110" s="8">
        <f t="shared" si="5"/>
        <v>6.8143566101044578E-2</v>
      </c>
      <c r="G110" s="5"/>
      <c r="V110" s="30">
        <v>103</v>
      </c>
      <c r="W110" s="11">
        <v>-2.4600000000000399</v>
      </c>
    </row>
    <row r="111" spans="2:23" x14ac:dyDescent="0.2">
      <c r="B111" s="28">
        <v>107</v>
      </c>
      <c r="C111" s="32">
        <v>-1.86</v>
      </c>
      <c r="D111" s="8">
        <f t="shared" si="3"/>
        <v>7.6738878805076613E-2</v>
      </c>
      <c r="E111" s="8">
        <f t="shared" si="4"/>
        <v>4.9965305455479003E-2</v>
      </c>
      <c r="F111" s="8">
        <f t="shared" si="5"/>
        <v>7.074039345698338E-2</v>
      </c>
      <c r="G111" s="5"/>
      <c r="V111" s="30">
        <v>104</v>
      </c>
      <c r="W111" s="11">
        <v>-2.4400000000000399</v>
      </c>
    </row>
    <row r="112" spans="2:23" x14ac:dyDescent="0.2">
      <c r="B112" s="28">
        <v>108</v>
      </c>
      <c r="C112" s="32">
        <v>-1.84</v>
      </c>
      <c r="D112" s="8">
        <f t="shared" si="3"/>
        <v>7.9008963548448274E-2</v>
      </c>
      <c r="E112" s="8">
        <f t="shared" si="4"/>
        <v>5.1522689973313246E-2</v>
      </c>
      <c r="F112" s="8">
        <f t="shared" si="5"/>
        <v>7.3406812581656891E-2</v>
      </c>
      <c r="G112" s="5"/>
      <c r="V112" s="30">
        <v>105</v>
      </c>
      <c r="W112" s="11">
        <v>-2.4200000000000399</v>
      </c>
    </row>
    <row r="113" spans="2:23" x14ac:dyDescent="0.2">
      <c r="B113" s="28">
        <v>109</v>
      </c>
      <c r="C113" s="32">
        <v>-1.82</v>
      </c>
      <c r="D113" s="8">
        <f t="shared" si="3"/>
        <v>8.1335777951595856E-2</v>
      </c>
      <c r="E113" s="8">
        <f t="shared" si="4"/>
        <v>5.3126042201482454E-2</v>
      </c>
      <c r="F113" s="8">
        <f t="shared" si="5"/>
        <v>7.6143273696207311E-2</v>
      </c>
      <c r="G113" s="5"/>
      <c r="V113" s="30">
        <v>106</v>
      </c>
      <c r="W113" s="11">
        <v>-2.4000000000000399</v>
      </c>
    </row>
    <row r="114" spans="2:23" x14ac:dyDescent="0.2">
      <c r="B114" s="28">
        <v>110</v>
      </c>
      <c r="C114" s="32">
        <v>-1.8</v>
      </c>
      <c r="D114" s="8">
        <f t="shared" si="3"/>
        <v>8.372007591050025E-2</v>
      </c>
      <c r="E114" s="8">
        <f t="shared" si="4"/>
        <v>5.4776504322064129E-2</v>
      </c>
      <c r="F114" s="8">
        <f t="shared" si="5"/>
        <v>7.8950158300894149E-2</v>
      </c>
      <c r="G114" s="5"/>
      <c r="V114" s="30">
        <v>107</v>
      </c>
      <c r="W114" s="11">
        <v>-2.3800000000000501</v>
      </c>
    </row>
    <row r="115" spans="2:23" x14ac:dyDescent="0.2">
      <c r="B115" s="28">
        <v>111</v>
      </c>
      <c r="C115" s="32">
        <v>-1.78</v>
      </c>
      <c r="D115" s="8">
        <f t="shared" si="3"/>
        <v>8.6162579889090346E-2</v>
      </c>
      <c r="E115" s="8">
        <f t="shared" si="4"/>
        <v>5.6475233285688424E-2</v>
      </c>
      <c r="F115" s="8">
        <f t="shared" si="5"/>
        <v>8.1827775992142804E-2</v>
      </c>
      <c r="G115" s="5"/>
      <c r="V115" s="30">
        <v>108</v>
      </c>
      <c r="W115" s="11">
        <v>-2.3600000000000501</v>
      </c>
    </row>
    <row r="116" spans="2:23" x14ac:dyDescent="0.2">
      <c r="B116" s="28">
        <v>112</v>
      </c>
      <c r="C116" s="32">
        <v>-1.76</v>
      </c>
      <c r="D116" s="8">
        <f t="shared" si="3"/>
        <v>8.8663977892514179E-2</v>
      </c>
      <c r="E116" s="8">
        <f t="shared" si="4"/>
        <v>5.8223400152811196E-2</v>
      </c>
      <c r="F116" s="8">
        <f t="shared" si="5"/>
        <v>8.4776361308022227E-2</v>
      </c>
      <c r="G116" s="5"/>
      <c r="V116" s="30">
        <v>109</v>
      </c>
      <c r="W116" s="11">
        <v>-2.34000000000005</v>
      </c>
    </row>
    <row r="117" spans="2:23" x14ac:dyDescent="0.2">
      <c r="B117" s="28">
        <v>113</v>
      </c>
      <c r="C117" s="32">
        <v>-1.74</v>
      </c>
      <c r="D117" s="8">
        <f t="shared" si="3"/>
        <v>9.1224920332708057E-2</v>
      </c>
      <c r="E117" s="8">
        <f t="shared" si="4"/>
        <v>6.0022189373372094E-2</v>
      </c>
      <c r="F117" s="8">
        <f t="shared" si="5"/>
        <v>8.7796070610905622E-2</v>
      </c>
      <c r="G117" s="5"/>
      <c r="V117" s="30">
        <v>110</v>
      </c>
      <c r="W117" s="11">
        <v>-2.32000000000005</v>
      </c>
    </row>
    <row r="118" spans="2:23" x14ac:dyDescent="0.2">
      <c r="B118" s="28">
        <v>114</v>
      </c>
      <c r="C118" s="32">
        <v>-1.72</v>
      </c>
      <c r="D118" s="8">
        <f t="shared" si="3"/>
        <v>9.3846016788510539E-2</v>
      </c>
      <c r="E118" s="8">
        <f t="shared" si="4"/>
        <v>6.187279800270442E-2</v>
      </c>
      <c r="F118" s="8">
        <f t="shared" si="5"/>
        <v>9.0886979016282871E-2</v>
      </c>
      <c r="G118" s="5"/>
      <c r="V118" s="30">
        <v>111</v>
      </c>
      <c r="W118" s="11">
        <v>-2.30000000000005</v>
      </c>
    </row>
    <row r="119" spans="2:23" x14ac:dyDescent="0.2">
      <c r="B119" s="28">
        <v>115</v>
      </c>
      <c r="C119" s="32">
        <v>-1.7</v>
      </c>
      <c r="D119" s="8">
        <f t="shared" si="3"/>
        <v>9.6527832663147531E-2</v>
      </c>
      <c r="E119" s="8">
        <f t="shared" si="4"/>
        <v>6.3776434851617089E-2</v>
      </c>
      <c r="F119" s="8">
        <f t="shared" si="5"/>
        <v>9.4049077376886947E-2</v>
      </c>
      <c r="G119" s="5"/>
      <c r="V119" s="30">
        <v>112</v>
      </c>
      <c r="W119" s="11">
        <v>-2.28000000000005</v>
      </c>
    </row>
    <row r="120" spans="2:23" x14ac:dyDescent="0.2">
      <c r="B120" s="28">
        <v>116</v>
      </c>
      <c r="C120" s="32">
        <v>-1.68</v>
      </c>
      <c r="D120" s="8">
        <f t="shared" si="3"/>
        <v>9.9270885742534301E-2</v>
      </c>
      <c r="E120" s="8">
        <f t="shared" si="4"/>
        <v>6.5734319568627186E-2</v>
      </c>
      <c r="F120" s="8">
        <f t="shared" si="5"/>
        <v>9.7282269331467511E-2</v>
      </c>
      <c r="G120" s="5"/>
      <c r="V120" s="30">
        <v>113</v>
      </c>
      <c r="W120" s="11">
        <v>-2.26000000000005</v>
      </c>
    </row>
    <row r="121" spans="2:23" x14ac:dyDescent="0.2">
      <c r="B121" s="28">
        <v>117</v>
      </c>
      <c r="C121" s="32">
        <v>-1.66</v>
      </c>
      <c r="D121" s="8">
        <f t="shared" si="3"/>
        <v>0.10207564265848801</v>
      </c>
      <c r="E121" s="8">
        <f t="shared" si="4"/>
        <v>6.7747681652400346E-2</v>
      </c>
      <c r="F121" s="8">
        <f t="shared" si="5"/>
        <v>0.10058636842769057</v>
      </c>
      <c r="G121" s="5"/>
      <c r="V121" s="30">
        <v>114</v>
      </c>
      <c r="W121" s="11">
        <v>-2.24000000000005</v>
      </c>
    </row>
    <row r="122" spans="2:23" x14ac:dyDescent="0.2">
      <c r="B122" s="28">
        <v>118</v>
      </c>
      <c r="C122" s="32">
        <v>-1.64</v>
      </c>
      <c r="D122" s="8">
        <f t="shared" si="3"/>
        <v>0.10494251526163116</v>
      </c>
      <c r="E122" s="8">
        <f t="shared" si="4"/>
        <v>6.9817759392544435E-2</v>
      </c>
      <c r="F122" s="8">
        <f t="shared" si="5"/>
        <v>0.10396109532876423</v>
      </c>
      <c r="G122" s="5"/>
      <c r="V122" s="30">
        <v>115</v>
      </c>
      <c r="W122" s="11">
        <v>-2.2200000000000499</v>
      </c>
    </row>
    <row r="123" spans="2:23" x14ac:dyDescent="0.2">
      <c r="B123" s="28">
        <v>119</v>
      </c>
      <c r="C123" s="32">
        <v>-1.62</v>
      </c>
      <c r="D123" s="8">
        <f t="shared" si="3"/>
        <v>0.10787185690948023</v>
      </c>
      <c r="E123" s="8">
        <f t="shared" si="4"/>
        <v>7.1945798737002395E-2</v>
      </c>
      <c r="F123" s="8">
        <f t="shared" si="5"/>
        <v>0.1074060751134838</v>
      </c>
      <c r="G123" s="5"/>
      <c r="V123" s="30">
        <v>116</v>
      </c>
      <c r="W123" s="11">
        <v>-2.2000000000000499</v>
      </c>
    </row>
    <row r="124" spans="2:23" x14ac:dyDescent="0.2">
      <c r="B124" s="28">
        <v>120</v>
      </c>
      <c r="C124" s="32">
        <v>-1.6</v>
      </c>
      <c r="D124" s="8">
        <f t="shared" si="3"/>
        <v>0.11086395867596423</v>
      </c>
      <c r="E124" s="8">
        <f t="shared" si="4"/>
        <v>7.4133052084411788E-2</v>
      </c>
      <c r="F124" s="8">
        <f t="shared" si="5"/>
        <v>0.11092083467945554</v>
      </c>
      <c r="G124" s="5"/>
      <c r="V124" s="30">
        <v>117</v>
      </c>
      <c r="W124" s="11">
        <v>-2.1800000000000499</v>
      </c>
    </row>
    <row r="125" spans="2:23" x14ac:dyDescent="0.2">
      <c r="B125" s="28">
        <v>121</v>
      </c>
      <c r="C125" s="32">
        <v>-1.58</v>
      </c>
      <c r="D125" s="8">
        <f t="shared" si="3"/>
        <v>0.11391904548939133</v>
      </c>
      <c r="E125" s="8">
        <f t="shared" si="4"/>
        <v>7.6380776999923919E-2</v>
      </c>
      <c r="F125" s="8">
        <f t="shared" si="5"/>
        <v>0.11450480025929236</v>
      </c>
      <c r="G125" s="5"/>
      <c r="V125" s="30">
        <v>118</v>
      </c>
      <c r="W125" s="11">
        <v>-2.1600000000000499</v>
      </c>
    </row>
    <row r="126" spans="2:23" x14ac:dyDescent="0.2">
      <c r="B126" s="28">
        <v>122</v>
      </c>
      <c r="C126" s="32">
        <v>-1.56</v>
      </c>
      <c r="D126" s="8">
        <f t="shared" si="3"/>
        <v>0.11703727220668948</v>
      </c>
      <c r="E126" s="8">
        <f t="shared" si="4"/>
        <v>7.8690234853134755E-2</v>
      </c>
      <c r="F126" s="8">
        <f t="shared" si="5"/>
        <v>0.11815729505958227</v>
      </c>
      <c r="G126" s="5"/>
      <c r="V126" s="30">
        <v>119</v>
      </c>
      <c r="W126" s="11">
        <v>-2.1400000000000499</v>
      </c>
    </row>
    <row r="127" spans="2:23" x14ac:dyDescent="0.2">
      <c r="B127" s="28">
        <v>123</v>
      </c>
      <c r="C127" s="32">
        <v>-1.54</v>
      </c>
      <c r="D127" s="8">
        <f t="shared" si="3"/>
        <v>0.12021871963257312</v>
      </c>
      <c r="E127" s="8">
        <f t="shared" si="4"/>
        <v>8.106268937693191E-2</v>
      </c>
      <c r="F127" s="8">
        <f t="shared" si="5"/>
        <v>0.12187753703240178</v>
      </c>
      <c r="G127" s="5"/>
      <c r="V127" s="30">
        <v>120</v>
      </c>
      <c r="W127" s="11">
        <v>-2.1200000000000498</v>
      </c>
    </row>
    <row r="128" spans="2:23" x14ac:dyDescent="0.2">
      <c r="B128" s="28">
        <v>124</v>
      </c>
      <c r="C128" s="32">
        <v>-1.52</v>
      </c>
      <c r="D128" s="8">
        <f t="shared" si="3"/>
        <v>0.12346339049313991</v>
      </c>
      <c r="E128" s="8">
        <f t="shared" si="4"/>
        <v>8.3499405146255049E-2</v>
      </c>
      <c r="F128" s="8">
        <f t="shared" si="5"/>
        <v>0.12566463678908815</v>
      </c>
      <c r="G128" s="5"/>
      <c r="V128" s="30">
        <v>121</v>
      </c>
      <c r="W128" s="11">
        <v>-2.1000000000000498</v>
      </c>
    </row>
    <row r="129" spans="2:23" x14ac:dyDescent="0.2">
      <c r="B129" s="28">
        <v>125</v>
      </c>
      <c r="C129" s="32">
        <v>-1.5</v>
      </c>
      <c r="D129" s="8">
        <f t="shared" si="3"/>
        <v>0.12677120537427231</v>
      </c>
      <c r="E129" s="8">
        <f t="shared" si="4"/>
        <v>8.6001645975955693E-2</v>
      </c>
      <c r="F129" s="8">
        <f t="shared" si="5"/>
        <v>0.12951759566589174</v>
      </c>
      <c r="G129" s="5"/>
      <c r="V129" s="30">
        <v>122</v>
      </c>
      <c r="W129" s="11">
        <v>-2.0800000000000498</v>
      </c>
    </row>
    <row r="130" spans="2:23" x14ac:dyDescent="0.2">
      <c r="B130" s="28">
        <v>126</v>
      </c>
      <c r="C130" s="32">
        <v>-1.48</v>
      </c>
      <c r="D130" s="8">
        <f t="shared" si="3"/>
        <v>0.13014199863610112</v>
      </c>
      <c r="E130" s="8">
        <f t="shared" si="4"/>
        <v>8.8570673237169009E-2</v>
      </c>
      <c r="F130" s="8">
        <f t="shared" si="5"/>
        <v>0.13343530395100231</v>
      </c>
      <c r="G130" s="5"/>
      <c r="V130" s="30">
        <v>123</v>
      </c>
      <c r="W130" s="11">
        <v>-2.0600000000000498</v>
      </c>
    </row>
    <row r="131" spans="2:23" x14ac:dyDescent="0.2">
      <c r="B131" s="28">
        <v>127</v>
      </c>
      <c r="C131" s="32">
        <v>-1.46</v>
      </c>
      <c r="D131" s="8">
        <f t="shared" si="3"/>
        <v>0.13357551431568626</v>
      </c>
      <c r="E131" s="8">
        <f t="shared" si="4"/>
        <v>9.1207744091833881E-2</v>
      </c>
      <c r="F131" s="8">
        <f t="shared" si="5"/>
        <v>0.13741653928228179</v>
      </c>
      <c r="G131" s="5"/>
      <c r="V131" s="30">
        <v>124</v>
      </c>
      <c r="W131" s="11">
        <v>-2.0400000000000502</v>
      </c>
    </row>
    <row r="132" spans="2:23" x14ac:dyDescent="0.2">
      <c r="B132" s="28">
        <v>128</v>
      </c>
      <c r="C132" s="32">
        <v>-1.44</v>
      </c>
      <c r="D132" s="8">
        <f t="shared" si="3"/>
        <v>0.13707140203096993</v>
      </c>
      <c r="E132" s="8">
        <f t="shared" si="4"/>
        <v>9.391410964525751E-2</v>
      </c>
      <c r="F132" s="8">
        <f t="shared" si="5"/>
        <v>0.14145996522483878</v>
      </c>
      <c r="G132" s="5"/>
      <c r="V132" s="30">
        <v>125</v>
      </c>
      <c r="W132" s="11">
        <v>-2.0200000000000502</v>
      </c>
    </row>
    <row r="133" spans="2:23" x14ac:dyDescent="0.2">
      <c r="B133" s="28">
        <v>129</v>
      </c>
      <c r="C133" s="32">
        <v>-1.42</v>
      </c>
      <c r="D133" s="8">
        <f t="shared" ref="D133:D196" si="6">_xlfn.T.DIST(C133,$K$1,0)</f>
        <v>0.1406292128999625</v>
      </c>
      <c r="E133" s="8">
        <f t="shared" ref="E133:E196" si="7">_xlfn.T.DIST(C133,$K$1,1)</f>
        <v>9.6691013016887553E-2</v>
      </c>
      <c r="F133" s="8">
        <f t="shared" ref="F133:F196" si="8">_xlfn.NORM.DIST(C133,0,1,0)</f>
        <v>0.14556413003734761</v>
      </c>
      <c r="G133" s="5"/>
      <c r="V133" s="30">
        <v>126</v>
      </c>
      <c r="W133" s="11">
        <v>-2.0000000000000502</v>
      </c>
    </row>
    <row r="134" spans="2:23" x14ac:dyDescent="0.2">
      <c r="B134" s="28">
        <v>130</v>
      </c>
      <c r="C134" s="32">
        <v>-1.4</v>
      </c>
      <c r="D134" s="8">
        <f t="shared" si="6"/>
        <v>0.14424839549001797</v>
      </c>
      <c r="E134" s="8">
        <f t="shared" si="7"/>
        <v>9.9539687329743803E-2</v>
      </c>
      <c r="F134" s="8">
        <f t="shared" si="8"/>
        <v>0.14972746563574488</v>
      </c>
      <c r="G134" s="5"/>
      <c r="V134" s="30">
        <v>127</v>
      </c>
      <c r="W134" s="11">
        <v>-1.9800000000000499</v>
      </c>
    </row>
    <row r="135" spans="2:23" x14ac:dyDescent="0.2">
      <c r="B135" s="28">
        <v>131</v>
      </c>
      <c r="C135" s="32">
        <v>-1.38</v>
      </c>
      <c r="D135" s="8">
        <f t="shared" si="6"/>
        <v>0.14792829181294739</v>
      </c>
      <c r="E135" s="8">
        <f t="shared" si="7"/>
        <v>0.10246135361926485</v>
      </c>
      <c r="F135" s="8">
        <f t="shared" si="8"/>
        <v>0.15394828676263372</v>
      </c>
      <c r="G135" s="5"/>
      <c r="V135" s="30">
        <v>128</v>
      </c>
      <c r="W135" s="11">
        <v>-1.9600000000000499</v>
      </c>
    </row>
    <row r="136" spans="2:23" x14ac:dyDescent="0.2">
      <c r="B136" s="28">
        <v>132</v>
      </c>
      <c r="C136" s="32">
        <v>-1.36</v>
      </c>
      <c r="D136" s="8">
        <f t="shared" si="6"/>
        <v>0.15166813338258855</v>
      </c>
      <c r="E136" s="8">
        <f t="shared" si="7"/>
        <v>0.10545721866265564</v>
      </c>
      <c r="F136" s="8">
        <f t="shared" si="8"/>
        <v>0.15822479037038303</v>
      </c>
      <c r="G136" s="5"/>
      <c r="V136" s="30">
        <v>129</v>
      </c>
      <c r="W136" s="11">
        <v>-1.9400000000000499</v>
      </c>
    </row>
    <row r="137" spans="2:23" x14ac:dyDescent="0.2">
      <c r="B137" s="28">
        <v>133</v>
      </c>
      <c r="C137" s="32">
        <v>-1.34</v>
      </c>
      <c r="D137" s="8">
        <f t="shared" si="6"/>
        <v>0.15546703735230066</v>
      </c>
      <c r="E137" s="8">
        <f t="shared" si="7"/>
        <v>0.10852847273015512</v>
      </c>
      <c r="F137" s="8">
        <f t="shared" si="8"/>
        <v>0.16255505522553412</v>
      </c>
      <c r="G137" s="5"/>
      <c r="V137" s="30">
        <v>130</v>
      </c>
      <c r="W137" s="11">
        <v>-1.9200000000000501</v>
      </c>
    </row>
    <row r="138" spans="2:23" x14ac:dyDescent="0.2">
      <c r="B138" s="28">
        <v>134</v>
      </c>
      <c r="C138" s="32">
        <v>-1.32</v>
      </c>
      <c r="D138" s="8">
        <f t="shared" si="6"/>
        <v>0.15932400275066932</v>
      </c>
      <c r="E138" s="8">
        <f t="shared" si="7"/>
        <v>0.11167628726000278</v>
      </c>
      <c r="F138" s="8">
        <f t="shared" si="8"/>
        <v>0.16693704174171381</v>
      </c>
      <c r="G138" s="5"/>
      <c r="V138" s="30">
        <v>131</v>
      </c>
      <c r="W138" s="11">
        <v>-1.9000000000000601</v>
      </c>
    </row>
    <row r="139" spans="2:23" x14ac:dyDescent="0.2">
      <c r="B139" s="28">
        <v>135</v>
      </c>
      <c r="C139" s="32">
        <v>-1.3</v>
      </c>
      <c r="D139" s="8">
        <f t="shared" si="6"/>
        <v>0.16323790683448877</v>
      </c>
      <c r="E139" s="8">
        <f t="shared" si="7"/>
        <v>0.11490181245926287</v>
      </c>
      <c r="F139" s="8">
        <f t="shared" si="8"/>
        <v>0.17136859204780736</v>
      </c>
      <c r="G139" s="5"/>
      <c r="V139" s="30">
        <v>132</v>
      </c>
      <c r="W139" s="11">
        <v>-1.8800000000000601</v>
      </c>
    </row>
    <row r="140" spans="2:23" x14ac:dyDescent="0.2">
      <c r="B140" s="28">
        <v>136</v>
      </c>
      <c r="C140" s="32">
        <v>-1.28</v>
      </c>
      <c r="D140" s="8">
        <f t="shared" si="6"/>
        <v>0.16720750157882028</v>
      </c>
      <c r="E140" s="8">
        <f t="shared" si="7"/>
        <v>0.11820617483304238</v>
      </c>
      <c r="F140" s="8">
        <f t="shared" si="8"/>
        <v>0.17584743029766237</v>
      </c>
      <c r="G140" s="5"/>
      <c r="V140" s="30">
        <v>133</v>
      </c>
      <c r="W140" s="11">
        <v>-1.86000000000006</v>
      </c>
    </row>
    <row r="141" spans="2:23" x14ac:dyDescent="0.2">
      <c r="B141" s="28">
        <v>137</v>
      </c>
      <c r="C141" s="32">
        <v>-1.26</v>
      </c>
      <c r="D141" s="8">
        <f t="shared" si="6"/>
        <v>0.17123141032460498</v>
      </c>
      <c r="E141" s="8">
        <f t="shared" si="7"/>
        <v>0.12159047464505451</v>
      </c>
      <c r="F141" s="8">
        <f t="shared" si="8"/>
        <v>0.18037116322708033</v>
      </c>
      <c r="G141" s="5"/>
      <c r="V141" s="30">
        <v>134</v>
      </c>
      <c r="W141" s="11">
        <v>-1.84000000000006</v>
      </c>
    </row>
    <row r="142" spans="2:23" x14ac:dyDescent="0.2">
      <c r="B142" s="28">
        <v>138</v>
      </c>
      <c r="C142" s="32">
        <v>-1.24</v>
      </c>
      <c r="D142" s="8">
        <f t="shared" si="6"/>
        <v>0.17530812460492598</v>
      </c>
      <c r="E142" s="8">
        <f t="shared" si="7"/>
        <v>0.12505578331288106</v>
      </c>
      <c r="F142" s="8">
        <f t="shared" si="8"/>
        <v>0.18493728096330531</v>
      </c>
      <c r="G142" s="5"/>
      <c r="V142" s="30">
        <v>135</v>
      </c>
      <c r="W142" s="11">
        <v>-1.82000000000006</v>
      </c>
    </row>
    <row r="143" spans="2:23" x14ac:dyDescent="0.2">
      <c r="B143" s="28">
        <v>139</v>
      </c>
      <c r="C143" s="32">
        <v>-1.22</v>
      </c>
      <c r="D143" s="8">
        <f t="shared" si="6"/>
        <v>0.17943600117155747</v>
      </c>
      <c r="E143" s="8">
        <f t="shared" si="7"/>
        <v>0.12860314074172957</v>
      </c>
      <c r="F143" s="8">
        <f t="shared" si="8"/>
        <v>0.18954315809164024</v>
      </c>
      <c r="G143" s="5"/>
      <c r="V143" s="30">
        <v>136</v>
      </c>
      <c r="W143" s="11">
        <v>-1.80000000000006</v>
      </c>
    </row>
    <row r="144" spans="2:23" x14ac:dyDescent="0.2">
      <c r="B144" s="28">
        <v>140</v>
      </c>
      <c r="C144" s="32">
        <v>-1.2</v>
      </c>
      <c r="D144" s="8">
        <f t="shared" si="6"/>
        <v>0.18361325924390132</v>
      </c>
      <c r="E144" s="8">
        <f t="shared" si="7"/>
        <v>0.13223355260090816</v>
      </c>
      <c r="F144" s="8">
        <f t="shared" si="8"/>
        <v>0.19418605498321295</v>
      </c>
      <c r="G144" s="5"/>
      <c r="V144" s="30">
        <v>137</v>
      </c>
      <c r="W144" s="11">
        <v>-1.78000000000006</v>
      </c>
    </row>
    <row r="145" spans="2:23" x14ac:dyDescent="0.2">
      <c r="B145" s="28">
        <v>141</v>
      </c>
      <c r="C145" s="32">
        <v>-1.18</v>
      </c>
      <c r="D145" s="8">
        <f t="shared" si="6"/>
        <v>0.18783797800278607</v>
      </c>
      <c r="E145" s="8">
        <f t="shared" si="7"/>
        <v>0.13594798754768736</v>
      </c>
      <c r="F145" s="8">
        <f t="shared" si="8"/>
        <v>0.19886311938727591</v>
      </c>
      <c r="G145" s="5"/>
      <c r="V145" s="30">
        <v>138</v>
      </c>
      <c r="W145" s="11">
        <v>-1.76000000000006</v>
      </c>
    </row>
    <row r="146" spans="2:23" x14ac:dyDescent="0.2">
      <c r="B146" s="28">
        <v>142</v>
      </c>
      <c r="C146" s="32">
        <v>-1.1599999999999999</v>
      </c>
      <c r="D146" s="8">
        <f t="shared" si="6"/>
        <v>0.19210809435187423</v>
      </c>
      <c r="E146" s="8">
        <f t="shared" si="7"/>
        <v>0.13974737440367938</v>
      </c>
      <c r="F146" s="8">
        <f t="shared" si="8"/>
        <v>0.20357138829075944</v>
      </c>
      <c r="G146" s="5"/>
      <c r="V146" s="30">
        <v>139</v>
      </c>
      <c r="W146" s="11">
        <v>-1.7400000000000599</v>
      </c>
    </row>
    <row r="147" spans="2:23" x14ac:dyDescent="0.2">
      <c r="B147" s="28">
        <v>143</v>
      </c>
      <c r="C147" s="32">
        <v>-1.1399999999999999</v>
      </c>
      <c r="D147" s="8">
        <f t="shared" si="6"/>
        <v>0.19642140096959354</v>
      </c>
      <c r="E147" s="8">
        <f t="shared" si="7"/>
        <v>0.1436325992893088</v>
      </c>
      <c r="F147" s="8">
        <f t="shared" si="8"/>
        <v>0.20830779004710837</v>
      </c>
      <c r="G147" s="5"/>
      <c r="V147" s="30">
        <v>140</v>
      </c>
      <c r="W147" s="11">
        <v>-1.7200000000000599</v>
      </c>
    </row>
    <row r="148" spans="2:23" x14ac:dyDescent="0.2">
      <c r="B148" s="28">
        <v>144</v>
      </c>
      <c r="C148" s="32">
        <v>-1.1200000000000001</v>
      </c>
      <c r="D148" s="8">
        <f t="shared" si="6"/>
        <v>0.20077554467455197</v>
      </c>
      <c r="E148" s="8">
        <f t="shared" si="7"/>
        <v>0.14760450272242237</v>
      </c>
      <c r="F148" s="8">
        <f t="shared" si="8"/>
        <v>0.21306914677571784</v>
      </c>
      <c r="G148" s="5"/>
      <c r="V148" s="30">
        <v>141</v>
      </c>
      <c r="W148" s="11">
        <v>-1.7000000000000599</v>
      </c>
    </row>
    <row r="149" spans="2:23" x14ac:dyDescent="0.2">
      <c r="B149" s="28">
        <v>145</v>
      </c>
      <c r="C149" s="32">
        <v>-1.1000000000000001</v>
      </c>
      <c r="D149" s="8">
        <f t="shared" si="6"/>
        <v>0.20516802512732418</v>
      </c>
      <c r="E149" s="8">
        <f t="shared" si="7"/>
        <v>0.15166387668753004</v>
      </c>
      <c r="F149" s="8">
        <f t="shared" si="8"/>
        <v>0.21785217703255053</v>
      </c>
      <c r="G149" s="5"/>
      <c r="V149" s="30">
        <v>142</v>
      </c>
      <c r="W149" s="11">
        <v>-1.6800000000000599</v>
      </c>
    </row>
    <row r="150" spans="2:23" x14ac:dyDescent="0.2">
      <c r="B150" s="28">
        <v>146</v>
      </c>
      <c r="C150" s="32">
        <v>-1.08</v>
      </c>
      <c r="D150" s="8">
        <f t="shared" si="6"/>
        <v>0.20959619389128242</v>
      </c>
      <c r="E150" s="8">
        <f t="shared" si="7"/>
        <v>0.15581146168263529</v>
      </c>
      <c r="F150" s="8">
        <f t="shared" si="8"/>
        <v>0.22265349875176113</v>
      </c>
      <c r="G150" s="5"/>
      <c r="V150" s="30">
        <v>143</v>
      </c>
      <c r="W150" s="11">
        <v>-1.6600000000000601</v>
      </c>
    </row>
    <row r="151" spans="2:23" x14ac:dyDescent="0.2">
      <c r="B151" s="28">
        <v>147</v>
      </c>
      <c r="C151" s="32">
        <v>-1.06</v>
      </c>
      <c r="D151" s="8">
        <f t="shared" si="6"/>
        <v>0.21405725387479613</v>
      </c>
      <c r="E151" s="8">
        <f t="shared" si="7"/>
        <v>0.16004794375105863</v>
      </c>
      <c r="F151" s="8">
        <f t="shared" si="8"/>
        <v>0.22746963245738591</v>
      </c>
      <c r="G151" s="5"/>
      <c r="V151" s="30">
        <v>144</v>
      </c>
      <c r="W151" s="11">
        <v>-1.6400000000000601</v>
      </c>
    </row>
    <row r="152" spans="2:23" x14ac:dyDescent="0.2">
      <c r="B152" s="28">
        <v>148</v>
      </c>
      <c r="C152" s="32">
        <v>-1.04</v>
      </c>
      <c r="D152" s="8">
        <f t="shared" si="6"/>
        <v>0.21854825917662032</v>
      </c>
      <c r="E152" s="8">
        <f t="shared" si="7"/>
        <v>0.16437395150610309</v>
      </c>
      <c r="F152" s="8">
        <f t="shared" si="8"/>
        <v>0.2322970047433662</v>
      </c>
      <c r="G152" s="5"/>
      <c r="V152" s="30">
        <v>145</v>
      </c>
      <c r="W152" s="11">
        <v>-1.6200000000000601</v>
      </c>
    </row>
    <row r="153" spans="2:23" x14ac:dyDescent="0.2">
      <c r="B153" s="28">
        <v>149</v>
      </c>
      <c r="C153" s="32">
        <v>-1.02</v>
      </c>
      <c r="D153" s="8">
        <f t="shared" si="6"/>
        <v>0.22306611535563828</v>
      </c>
      <c r="E153" s="8">
        <f t="shared" si="7"/>
        <v>0.16879005315683382</v>
      </c>
      <c r="F153" s="8">
        <f t="shared" si="8"/>
        <v>0.23713195201937959</v>
      </c>
      <c r="G153" s="5"/>
      <c r="V153" s="30">
        <v>146</v>
      </c>
      <c r="W153" s="11">
        <v>-1.60000000000006</v>
      </c>
    </row>
    <row r="154" spans="2:23" x14ac:dyDescent="0.2">
      <c r="B154" s="28">
        <v>150</v>
      </c>
      <c r="C154" s="32">
        <v>-1</v>
      </c>
      <c r="D154" s="8">
        <f t="shared" si="6"/>
        <v>0.22760758014530311</v>
      </c>
      <c r="E154" s="8">
        <f t="shared" si="7"/>
        <v>0.17329675354366708</v>
      </c>
      <c r="F154" s="8">
        <f t="shared" si="8"/>
        <v>0.24197072451914337</v>
      </c>
      <c r="G154" s="5"/>
      <c r="V154" s="30">
        <v>147</v>
      </c>
      <c r="W154" s="11">
        <v>-1.58000000000006</v>
      </c>
    </row>
    <row r="155" spans="2:23" x14ac:dyDescent="0.2">
      <c r="B155" s="28">
        <v>151</v>
      </c>
      <c r="C155" s="32">
        <v>-0.98</v>
      </c>
      <c r="D155" s="8">
        <f t="shared" si="6"/>
        <v>0.23216926463214127</v>
      </c>
      <c r="E155" s="8">
        <f t="shared" si="7"/>
        <v>0.17789449119285922</v>
      </c>
      <c r="F155" s="8">
        <f t="shared" si="8"/>
        <v>0.24680949056704274</v>
      </c>
      <c r="G155" s="5"/>
      <c r="V155" s="30">
        <v>148</v>
      </c>
      <c r="W155" s="11">
        <v>-1.56000000000006</v>
      </c>
    </row>
    <row r="156" spans="2:23" x14ac:dyDescent="0.2">
      <c r="B156" s="28">
        <v>152</v>
      </c>
      <c r="C156" s="32">
        <v>-0.96</v>
      </c>
      <c r="D156" s="8">
        <f t="shared" si="6"/>
        <v>0.23674763491652295</v>
      </c>
      <c r="E156" s="8">
        <f t="shared" si="7"/>
        <v>0.18258363539935593</v>
      </c>
      <c r="F156" s="8">
        <f t="shared" si="8"/>
        <v>0.25164434109811712</v>
      </c>
      <c r="G156" s="5"/>
      <c r="V156" s="30">
        <v>149</v>
      </c>
      <c r="W156" s="11">
        <v>-1.54000000000006</v>
      </c>
    </row>
    <row r="157" spans="2:23" x14ac:dyDescent="0.2">
      <c r="B157" s="28">
        <v>153</v>
      </c>
      <c r="C157" s="32">
        <v>-0.94</v>
      </c>
      <c r="D157" s="8">
        <f t="shared" si="6"/>
        <v>0.24133901427257715</v>
      </c>
      <c r="E157" s="8">
        <f t="shared" si="7"/>
        <v>0.18736448334782346</v>
      </c>
      <c r="F157" s="8">
        <f t="shared" si="8"/>
        <v>0.25647129442562033</v>
      </c>
      <c r="G157" s="5"/>
      <c r="V157" s="30">
        <v>150</v>
      </c>
      <c r="W157" s="11">
        <v>-1.52000000000006</v>
      </c>
    </row>
    <row r="158" spans="2:23" x14ac:dyDescent="0.2">
      <c r="B158" s="28">
        <v>154</v>
      </c>
      <c r="C158" s="32">
        <v>-0.92</v>
      </c>
      <c r="D158" s="8">
        <f t="shared" si="6"/>
        <v>0.24593958582262629</v>
      </c>
      <c r="E158" s="8">
        <f t="shared" si="7"/>
        <v>0.19223725728199964</v>
      </c>
      <c r="F158" s="8">
        <f t="shared" si="8"/>
        <v>0.26128630124955315</v>
      </c>
      <c r="G158" s="5"/>
      <c r="V158" s="30">
        <v>151</v>
      </c>
      <c r="W158" s="11">
        <v>-1.50000000000006</v>
      </c>
    </row>
    <row r="159" spans="2:23" x14ac:dyDescent="0.2">
      <c r="B159" s="28">
        <v>155</v>
      </c>
      <c r="C159" s="32">
        <v>-0.9</v>
      </c>
      <c r="D159" s="8">
        <f t="shared" si="6"/>
        <v>0.25054539573983581</v>
      </c>
      <c r="E159" s="8">
        <f t="shared" si="7"/>
        <v>0.19720210173279218</v>
      </c>
      <c r="F159" s="8">
        <f t="shared" si="8"/>
        <v>0.26608524989875482</v>
      </c>
      <c r="G159" s="5"/>
      <c r="V159" s="30">
        <v>152</v>
      </c>
      <c r="W159" s="11">
        <v>-1.4800000000000599</v>
      </c>
    </row>
    <row r="160" spans="2:23" x14ac:dyDescent="0.2">
      <c r="B160" s="28">
        <v>156</v>
      </c>
      <c r="C160" s="32">
        <v>-0.88</v>
      </c>
      <c r="D160" s="8">
        <f t="shared" si="6"/>
        <v>0.25515235699092353</v>
      </c>
      <c r="E160" s="8">
        <f t="shared" si="7"/>
        <v>0.20225908081581456</v>
      </c>
      <c r="F160" s="8">
        <f t="shared" si="8"/>
        <v>0.27086397179833799</v>
      </c>
      <c r="G160" s="5"/>
      <c r="V160" s="30">
        <v>153</v>
      </c>
      <c r="W160" s="11">
        <v>-1.4600000000000599</v>
      </c>
    </row>
    <row r="161" spans="2:23" x14ac:dyDescent="0.2">
      <c r="B161" s="28">
        <v>157</v>
      </c>
      <c r="C161" s="32">
        <v>-0.86</v>
      </c>
      <c r="D161" s="8">
        <f t="shared" si="6"/>
        <v>0.25975625362874799</v>
      </c>
      <c r="E161" s="8">
        <f t="shared" si="7"/>
        <v>0.20740817560925873</v>
      </c>
      <c r="F161" s="8">
        <f t="shared" si="8"/>
        <v>0.27561824715345667</v>
      </c>
      <c r="G161" s="5"/>
      <c r="V161" s="30">
        <v>154</v>
      </c>
      <c r="W161" s="11">
        <v>-1.4400000000000699</v>
      </c>
    </row>
    <row r="162" spans="2:23" x14ac:dyDescent="0.2">
      <c r="B162" s="28">
        <v>158</v>
      </c>
      <c r="C162" s="32">
        <v>-0.84</v>
      </c>
      <c r="D162" s="8">
        <f t="shared" si="6"/>
        <v>0.2643527456424053</v>
      </c>
      <c r="E162" s="8">
        <f t="shared" si="7"/>
        <v>0.21264928162318525</v>
      </c>
      <c r="F162" s="8">
        <f t="shared" si="8"/>
        <v>0.28034381083962062</v>
      </c>
      <c r="G162" s="5"/>
      <c r="V162" s="30">
        <v>155</v>
      </c>
      <c r="W162" s="11">
        <v>-1.4200000000000701</v>
      </c>
    </row>
    <row r="163" spans="2:23" x14ac:dyDescent="0.2">
      <c r="B163" s="28">
        <v>159</v>
      </c>
      <c r="C163" s="32">
        <v>-0.82</v>
      </c>
      <c r="D163" s="8">
        <f t="shared" si="6"/>
        <v>0.26893737437011356</v>
      </c>
      <c r="E163" s="8">
        <f t="shared" si="7"/>
        <v>0.21798220637143523</v>
      </c>
      <c r="F163" s="8">
        <f t="shared" si="8"/>
        <v>0.28503635848900727</v>
      </c>
      <c r="G163" s="5"/>
      <c r="V163" s="30">
        <v>156</v>
      </c>
      <c r="W163" s="11">
        <v>-1.4000000000000701</v>
      </c>
    </row>
    <row r="164" spans="2:23" x14ac:dyDescent="0.2">
      <c r="B164" s="28">
        <v>160</v>
      </c>
      <c r="C164" s="32">
        <v>-0.8</v>
      </c>
      <c r="D164" s="8">
        <f t="shared" si="6"/>
        <v>0.27350556847765611</v>
      </c>
      <c r="E164" s="8">
        <f t="shared" si="7"/>
        <v>0.22340666705745427</v>
      </c>
      <c r="F164" s="8">
        <f t="shared" si="8"/>
        <v>0.28969155276148273</v>
      </c>
      <c r="G164" s="5"/>
      <c r="V164" s="30">
        <v>157</v>
      </c>
      <c r="W164" s="11">
        <v>-1.3800000000000701</v>
      </c>
    </row>
    <row r="165" spans="2:23" x14ac:dyDescent="0.2">
      <c r="B165" s="28">
        <v>161</v>
      </c>
      <c r="C165" s="32">
        <v>-0.78</v>
      </c>
      <c r="D165" s="8">
        <f t="shared" si="6"/>
        <v>0.27805265050250799</v>
      </c>
      <c r="E165" s="8">
        <f t="shared" si="7"/>
        <v>0.22892228838534295</v>
      </c>
      <c r="F165" s="8">
        <f t="shared" si="8"/>
        <v>0.29430502978832512</v>
      </c>
      <c r="G165" s="5"/>
      <c r="V165" s="30">
        <v>158</v>
      </c>
      <c r="W165" s="11">
        <v>-1.36000000000007</v>
      </c>
    </row>
    <row r="166" spans="2:23" x14ac:dyDescent="0.2">
      <c r="B166" s="28">
        <v>162</v>
      </c>
      <c r="C166" s="32">
        <v>-0.76</v>
      </c>
      <c r="D166" s="8">
        <f t="shared" si="6"/>
        <v>0.282573843960986</v>
      </c>
      <c r="E166" s="8">
        <f t="shared" si="7"/>
        <v>0.23452860050742808</v>
      </c>
      <c r="F166" s="8">
        <f t="shared" si="8"/>
        <v>0.29887240577595275</v>
      </c>
      <c r="G166" s="5"/>
      <c r="V166" s="30">
        <v>159</v>
      </c>
      <c r="W166" s="11">
        <v>-1.34000000000007</v>
      </c>
    </row>
    <row r="167" spans="2:23" x14ac:dyDescent="0.2">
      <c r="B167" s="28">
        <v>163</v>
      </c>
      <c r="C167" s="32">
        <v>-0.74</v>
      </c>
      <c r="D167" s="8">
        <f t="shared" si="6"/>
        <v>0.28706428101286391</v>
      </c>
      <c r="E167" s="8">
        <f t="shared" si="7"/>
        <v>0.24022503711956222</v>
      </c>
      <c r="F167" s="8">
        <f t="shared" si="8"/>
        <v>0.30338928375630014</v>
      </c>
      <c r="G167" s="5"/>
      <c r="V167" s="30">
        <v>160</v>
      </c>
      <c r="W167" s="11">
        <v>-1.32000000000007</v>
      </c>
    </row>
    <row r="168" spans="2:23" x14ac:dyDescent="0.2">
      <c r="B168" s="28">
        <v>164</v>
      </c>
      <c r="C168" s="32">
        <v>-0.72</v>
      </c>
      <c r="D168" s="8">
        <f t="shared" si="6"/>
        <v>0.29151901067488151</v>
      </c>
      <c r="E168" s="8">
        <f t="shared" si="7"/>
        <v>0.24601093371522237</v>
      </c>
      <c r="F168" s="8">
        <f t="shared" si="8"/>
        <v>0.30785126046985295</v>
      </c>
      <c r="G168" s="5"/>
      <c r="V168" s="30">
        <v>161</v>
      </c>
      <c r="W168" s="11">
        <v>-1.30000000000007</v>
      </c>
    </row>
    <row r="169" spans="2:23" x14ac:dyDescent="0.2">
      <c r="B169" s="28">
        <v>165</v>
      </c>
      <c r="C169" s="32">
        <v>-0.7</v>
      </c>
      <c r="D169" s="8">
        <f t="shared" si="6"/>
        <v>0.29593300757148755</v>
      </c>
      <c r="E169" s="8">
        <f t="shared" si="7"/>
        <v>0.25188552600927233</v>
      </c>
      <c r="F169" s="8">
        <f t="shared" si="8"/>
        <v>0.31225393336676127</v>
      </c>
      <c r="G169" s="5"/>
      <c r="V169" s="30">
        <v>162</v>
      </c>
      <c r="W169" s="11">
        <v>-1.28000000000007</v>
      </c>
    </row>
    <row r="170" spans="2:23" x14ac:dyDescent="0.2">
      <c r="B170" s="28">
        <v>166</v>
      </c>
      <c r="C170" s="32">
        <v>-0.68</v>
      </c>
      <c r="D170" s="8">
        <f t="shared" si="6"/>
        <v>0.30030118120798288</v>
      </c>
      <c r="E170" s="8">
        <f t="shared" si="7"/>
        <v>0.257847948541992</v>
      </c>
      <c r="F170" s="8">
        <f t="shared" si="8"/>
        <v>0.31659290771089277</v>
      </c>
      <c r="G170" s="5"/>
      <c r="V170" s="30">
        <v>163</v>
      </c>
      <c r="W170" s="11">
        <v>-1.26000000000007</v>
      </c>
    </row>
    <row r="171" spans="2:23" x14ac:dyDescent="0.2">
      <c r="B171" s="28">
        <v>167</v>
      </c>
      <c r="C171" s="32">
        <v>-0.66</v>
      </c>
      <c r="D171" s="8">
        <f t="shared" si="6"/>
        <v>0.30461838574801686</v>
      </c>
      <c r="E171" s="8">
        <f t="shared" si="7"/>
        <v>0.26389723347364541</v>
      </c>
      <c r="F171" s="8">
        <f t="shared" si="8"/>
        <v>0.32086380377117252</v>
      </c>
      <c r="G171" s="5"/>
      <c r="V171" s="30">
        <v>164</v>
      </c>
      <c r="W171" s="11">
        <v>-1.2400000000000699</v>
      </c>
    </row>
    <row r="172" spans="2:23" x14ac:dyDescent="0.2">
      <c r="B172" s="28">
        <v>168</v>
      </c>
      <c r="C172" s="32">
        <v>-0.64</v>
      </c>
      <c r="D172" s="8">
        <f t="shared" si="6"/>
        <v>0.30887943027414072</v>
      </c>
      <c r="E172" s="8">
        <f t="shared" si="7"/>
        <v>0.27003230957946739</v>
      </c>
      <c r="F172" s="8">
        <f t="shared" si="8"/>
        <v>0.32506226408408218</v>
      </c>
      <c r="G172" s="5"/>
      <c r="V172" s="30">
        <v>165</v>
      </c>
      <c r="W172" s="11">
        <v>-1.2200000000000699</v>
      </c>
    </row>
    <row r="173" spans="2:23" x14ac:dyDescent="0.2">
      <c r="B173" s="28">
        <v>169</v>
      </c>
      <c r="C173" s="32">
        <v>-0.62</v>
      </c>
      <c r="D173" s="8">
        <f t="shared" si="6"/>
        <v>0.31307908950686547</v>
      </c>
      <c r="E173" s="8">
        <f t="shared" si="7"/>
        <v>0.27625200145449058</v>
      </c>
      <c r="F173" s="8">
        <f t="shared" si="8"/>
        <v>0.32918396077076478</v>
      </c>
      <c r="G173" s="5"/>
      <c r="V173" s="30">
        <v>166</v>
      </c>
      <c r="W173" s="11">
        <v>-1.2000000000000699</v>
      </c>
    </row>
    <row r="174" spans="2:23" x14ac:dyDescent="0.2">
      <c r="B174" s="28">
        <v>170</v>
      </c>
      <c r="C174" s="32">
        <v>-0.6</v>
      </c>
      <c r="D174" s="8">
        <f t="shared" si="6"/>
        <v>0.31721211495443513</v>
      </c>
      <c r="E174" s="8">
        <f t="shared" si="7"/>
        <v>0.28255502893710904</v>
      </c>
      <c r="F174" s="8">
        <f t="shared" si="8"/>
        <v>0.33322460289179967</v>
      </c>
      <c r="G174" s="5"/>
      <c r="V174" s="30">
        <v>167</v>
      </c>
      <c r="W174" s="11">
        <v>-1.1800000000000701</v>
      </c>
    </row>
    <row r="175" spans="2:23" x14ac:dyDescent="0.2">
      <c r="B175" s="28">
        <v>171</v>
      </c>
      <c r="C175" s="32">
        <v>-0.57999999999999996</v>
      </c>
      <c r="D175" s="8">
        <f t="shared" si="6"/>
        <v>0.32127324646232464</v>
      </c>
      <c r="E175" s="8">
        <f t="shared" si="7"/>
        <v>0.28894000675968945</v>
      </c>
      <c r="F175" s="8">
        <f t="shared" si="8"/>
        <v>0.33717994382238059</v>
      </c>
      <c r="G175" s="5"/>
      <c r="V175" s="30">
        <v>168</v>
      </c>
      <c r="W175" s="11">
        <v>-1.1600000000000701</v>
      </c>
    </row>
    <row r="176" spans="2:23" x14ac:dyDescent="0.2">
      <c r="B176" s="28">
        <v>172</v>
      </c>
      <c r="C176" s="32">
        <v>-0.56000000000000005</v>
      </c>
      <c r="D176" s="8">
        <f t="shared" si="6"/>
        <v>0.32525722412834035</v>
      </c>
      <c r="E176" s="8">
        <f t="shared" si="7"/>
        <v>0.295405444433887</v>
      </c>
      <c r="F176" s="8">
        <f t="shared" si="8"/>
        <v>0.34104578863035256</v>
      </c>
      <c r="G176" s="5"/>
      <c r="V176" s="30">
        <v>169</v>
      </c>
      <c r="W176" s="11">
        <v>-1.1400000000000701</v>
      </c>
    </row>
    <row r="177" spans="2:23" x14ac:dyDescent="0.2">
      <c r="B177" s="28">
        <v>173</v>
      </c>
      <c r="C177" s="32">
        <v>-0.54</v>
      </c>
      <c r="D177" s="8">
        <f t="shared" si="6"/>
        <v>0.32915880054616364</v>
      </c>
      <c r="E177" s="8">
        <f t="shared" si="7"/>
        <v>0.30194974637761318</v>
      </c>
      <c r="F177" s="8">
        <f t="shared" si="8"/>
        <v>0.34481800143933333</v>
      </c>
      <c r="G177" s="5"/>
      <c r="V177" s="30">
        <v>170</v>
      </c>
      <c r="W177" s="11">
        <v>-1.1200000000000701</v>
      </c>
    </row>
    <row r="178" spans="2:23" x14ac:dyDescent="0.2">
      <c r="B178" s="28">
        <v>174</v>
      </c>
      <c r="C178" s="32">
        <v>-0.52</v>
      </c>
      <c r="D178" s="8">
        <f t="shared" si="6"/>
        <v>0.33297275333725035</v>
      </c>
      <c r="E178" s="8">
        <f t="shared" si="7"/>
        <v>0.30857121228982609</v>
      </c>
      <c r="F178" s="8">
        <f t="shared" si="8"/>
        <v>0.34849251275897447</v>
      </c>
      <c r="G178" s="5"/>
      <c r="V178" s="30">
        <v>171</v>
      </c>
      <c r="W178" s="11">
        <v>-1.10000000000007</v>
      </c>
    </row>
    <row r="179" spans="2:23" x14ac:dyDescent="0.2">
      <c r="B179" s="28">
        <v>175</v>
      </c>
      <c r="C179" s="32">
        <v>-0.5</v>
      </c>
      <c r="D179" s="8">
        <f t="shared" si="6"/>
        <v>0.33669389792822751</v>
      </c>
      <c r="E179" s="8">
        <f t="shared" si="7"/>
        <v>0.31526803777848816</v>
      </c>
      <c r="F179" s="8">
        <f t="shared" si="8"/>
        <v>0.35206532676429952</v>
      </c>
      <c r="G179" s="5"/>
      <c r="V179" s="30">
        <v>172</v>
      </c>
      <c r="W179" s="11">
        <v>-1.08000000000007</v>
      </c>
    </row>
    <row r="180" spans="2:23" x14ac:dyDescent="0.2">
      <c r="B180" s="28">
        <v>176</v>
      </c>
      <c r="C180" s="32">
        <v>-0.48</v>
      </c>
      <c r="D180" s="8">
        <f t="shared" si="6"/>
        <v>0.34031710052832104</v>
      </c>
      <c r="E180" s="8">
        <f t="shared" si="7"/>
        <v>0.32203831524614934</v>
      </c>
      <c r="F180" s="8">
        <f t="shared" si="8"/>
        <v>0.35553252850599709</v>
      </c>
      <c r="G180" s="5"/>
      <c r="V180" s="30">
        <v>173</v>
      </c>
      <c r="W180" s="11">
        <v>-1.06000000000007</v>
      </c>
    </row>
    <row r="181" spans="2:23" x14ac:dyDescent="0.2">
      <c r="B181" s="28">
        <v>177</v>
      </c>
      <c r="C181" s="32">
        <v>-0.46</v>
      </c>
      <c r="D181" s="8">
        <f t="shared" si="6"/>
        <v>0.34383729125893719</v>
      </c>
      <c r="E181" s="8">
        <f t="shared" si="7"/>
        <v>0.32888003503668273</v>
      </c>
      <c r="F181" s="8">
        <f t="shared" si="8"/>
        <v>0.35889029103354464</v>
      </c>
      <c r="G181" s="5"/>
      <c r="V181" s="30">
        <v>174</v>
      </c>
      <c r="W181" s="11">
        <v>-1.04000000000007</v>
      </c>
    </row>
    <row r="182" spans="2:23" x14ac:dyDescent="0.2">
      <c r="B182" s="28">
        <v>178</v>
      </c>
      <c r="C182" s="32">
        <v>-0.44</v>
      </c>
      <c r="D182" s="8">
        <f t="shared" si="6"/>
        <v>0.34724947738533923</v>
      </c>
      <c r="E182" s="8">
        <f t="shared" si="7"/>
        <v>0.33579108684571735</v>
      </c>
      <c r="F182" s="8">
        <f t="shared" si="8"/>
        <v>0.36213488241309222</v>
      </c>
      <c r="G182" s="5"/>
      <c r="V182" s="30">
        <v>175</v>
      </c>
      <c r="W182" s="11">
        <v>-1.02000000000007</v>
      </c>
    </row>
    <row r="183" spans="2:23" x14ac:dyDescent="0.2">
      <c r="B183" s="28">
        <v>179</v>
      </c>
      <c r="C183" s="32">
        <v>-0.42</v>
      </c>
      <c r="D183" s="8">
        <f t="shared" si="6"/>
        <v>0.3505487565984135</v>
      </c>
      <c r="E183" s="8">
        <f t="shared" si="7"/>
        <v>0.34276926139629393</v>
      </c>
      <c r="F183" s="8">
        <f t="shared" si="8"/>
        <v>0.36526267262215389</v>
      </c>
      <c r="G183" s="5"/>
      <c r="V183" s="30">
        <v>176</v>
      </c>
      <c r="W183" s="11">
        <v>-1.0000000000000699</v>
      </c>
    </row>
    <row r="184" spans="2:23" x14ac:dyDescent="0.2">
      <c r="B184" s="28">
        <v>180</v>
      </c>
      <c r="C184" s="32">
        <v>-0.4</v>
      </c>
      <c r="D184" s="8">
        <f t="shared" si="6"/>
        <v>0.3537303302928555</v>
      </c>
      <c r="E184" s="8">
        <f t="shared" si="7"/>
        <v>0.34981225238021041</v>
      </c>
      <c r="F184" s="8">
        <f t="shared" si="8"/>
        <v>0.36827014030332333</v>
      </c>
      <c r="G184" s="5"/>
      <c r="V184" s="30">
        <v>177</v>
      </c>
      <c r="W184" s="11">
        <v>-0.98000000000008003</v>
      </c>
    </row>
    <row r="185" spans="2:23" x14ac:dyDescent="0.2">
      <c r="B185" s="28">
        <v>181</v>
      </c>
      <c r="C185" s="32">
        <v>-0.38</v>
      </c>
      <c r="D185" s="8">
        <f t="shared" si="6"/>
        <v>0.35678951678671894</v>
      </c>
      <c r="E185" s="8">
        <f t="shared" si="7"/>
        <v>0.35691765866443792</v>
      </c>
      <c r="F185" s="8">
        <f t="shared" si="8"/>
        <v>0.37115387935946603</v>
      </c>
      <c r="G185" s="5"/>
      <c r="V185" s="30">
        <v>178</v>
      </c>
      <c r="W185" s="11">
        <v>-0.96000000000008001</v>
      </c>
    </row>
    <row r="186" spans="2:23" x14ac:dyDescent="0.2">
      <c r="B186" s="28">
        <v>182</v>
      </c>
      <c r="C186" s="32">
        <v>-0.36</v>
      </c>
      <c r="D186" s="8">
        <f t="shared" si="6"/>
        <v>0.35972176442620285</v>
      </c>
      <c r="E186" s="8">
        <f t="shared" si="7"/>
        <v>0.36408298676087469</v>
      </c>
      <c r="F186" s="8">
        <f t="shared" si="8"/>
        <v>0.37391060537312842</v>
      </c>
      <c r="G186" s="5"/>
      <c r="V186" s="30">
        <v>179</v>
      </c>
      <c r="W186" s="11">
        <v>-0.94000000000007999</v>
      </c>
    </row>
    <row r="187" spans="2:23" x14ac:dyDescent="0.2">
      <c r="B187" s="28">
        <v>183</v>
      </c>
      <c r="C187" s="32">
        <v>-0.34</v>
      </c>
      <c r="D187" s="8">
        <f t="shared" si="6"/>
        <v>0.36252266451880599</v>
      </c>
      <c r="E187" s="8">
        <f t="shared" si="7"/>
        <v>0.37130565355657363</v>
      </c>
      <c r="F187" s="8">
        <f t="shared" si="8"/>
        <v>0.37653716183325392</v>
      </c>
      <c r="G187" s="5"/>
      <c r="V187" s="30">
        <v>180</v>
      </c>
      <c r="W187" s="11">
        <v>-0.92000000000007998</v>
      </c>
    </row>
    <row r="188" spans="2:23" x14ac:dyDescent="0.2">
      <c r="B188" s="28">
        <v>184</v>
      </c>
      <c r="C188" s="32">
        <v>-0.32</v>
      </c>
      <c r="D188" s="8">
        <f t="shared" si="6"/>
        <v>0.36518796403757425</v>
      </c>
      <c r="E188" s="8">
        <f t="shared" si="7"/>
        <v>0.37858298930044038</v>
      </c>
      <c r="F188" s="8">
        <f t="shared" si="8"/>
        <v>0.37903052615270166</v>
      </c>
      <c r="G188" s="5"/>
      <c r="V188" s="30">
        <v>181</v>
      </c>
      <c r="W188" s="11">
        <v>-0.90000000000007996</v>
      </c>
    </row>
    <row r="189" spans="2:23" x14ac:dyDescent="0.2">
      <c r="B189" s="28">
        <v>185</v>
      </c>
      <c r="C189" s="32">
        <v>-0.3</v>
      </c>
      <c r="D189" s="8">
        <f t="shared" si="6"/>
        <v>0.36771357803911908</v>
      </c>
      <c r="E189" s="8">
        <f t="shared" si="7"/>
        <v>0.38591224084124931</v>
      </c>
      <c r="F189" s="8">
        <f t="shared" si="8"/>
        <v>0.38138781546052414</v>
      </c>
      <c r="G189" s="5"/>
      <c r="V189" s="30">
        <v>182</v>
      </c>
      <c r="W189" s="11">
        <v>-0.88000000000008005</v>
      </c>
    </row>
    <row r="190" spans="2:23" x14ac:dyDescent="0.2">
      <c r="B190" s="28">
        <v>186</v>
      </c>
      <c r="C190" s="32">
        <v>-0.28000000000000003</v>
      </c>
      <c r="D190" s="8">
        <f t="shared" si="6"/>
        <v>0.37009560173839468</v>
      </c>
      <c r="E190" s="8">
        <f t="shared" si="7"/>
        <v>0.39329057511068166</v>
      </c>
      <c r="F190" s="8">
        <f t="shared" si="8"/>
        <v>0.38360629215347858</v>
      </c>
      <c r="G190" s="5"/>
      <c r="V190" s="30">
        <v>183</v>
      </c>
      <c r="W190" s="11">
        <v>-0.86000000000008003</v>
      </c>
    </row>
    <row r="191" spans="2:23" x14ac:dyDescent="0.2">
      <c r="B191" s="28">
        <v>187</v>
      </c>
      <c r="C191" s="32">
        <v>-0.26</v>
      </c>
      <c r="D191" s="8">
        <f t="shared" si="6"/>
        <v>0.37233032218390999</v>
      </c>
      <c r="E191" s="8">
        <f t="shared" si="7"/>
        <v>0.40071508284395685</v>
      </c>
      <c r="F191" s="8">
        <f t="shared" si="8"/>
        <v>0.38568336919181612</v>
      </c>
      <c r="G191" s="5"/>
      <c r="V191" s="30">
        <v>184</v>
      </c>
      <c r="W191" s="11">
        <v>-0.84000000000008002</v>
      </c>
    </row>
    <row r="192" spans="2:23" x14ac:dyDescent="0.2">
      <c r="B192" s="28">
        <v>188</v>
      </c>
      <c r="C192" s="32">
        <v>-0.24</v>
      </c>
      <c r="D192" s="8">
        <f t="shared" si="6"/>
        <v>0.37441422947810443</v>
      </c>
      <c r="E192" s="8">
        <f t="shared" si="7"/>
        <v>0.4081827825295109</v>
      </c>
      <c r="F192" s="8">
        <f t="shared" si="8"/>
        <v>0.38761661512501416</v>
      </c>
      <c r="G192" s="5"/>
      <c r="V192" s="30">
        <v>185</v>
      </c>
      <c r="W192" s="11">
        <v>-0.82000000000008</v>
      </c>
    </row>
    <row r="193" spans="2:23" x14ac:dyDescent="0.2">
      <c r="B193" s="28">
        <v>189</v>
      </c>
      <c r="C193" s="32">
        <v>-0.22</v>
      </c>
      <c r="D193" s="8">
        <f t="shared" si="6"/>
        <v>0.37634402748904411</v>
      </c>
      <c r="E193" s="8">
        <f t="shared" si="7"/>
        <v>0.41569062457808387</v>
      </c>
      <c r="F193" s="8">
        <f t="shared" si="8"/>
        <v>0.38940375883379041</v>
      </c>
      <c r="G193" s="5"/>
      <c r="V193" s="30">
        <v>186</v>
      </c>
      <c r="W193" s="11">
        <v>-0.80000000000007998</v>
      </c>
    </row>
    <row r="194" spans="2:23" x14ac:dyDescent="0.2">
      <c r="B194" s="28">
        <v>190</v>
      </c>
      <c r="C194" s="32">
        <v>-0.2</v>
      </c>
      <c r="D194" s="8">
        <f t="shared" si="6"/>
        <v>0.37811664400139788</v>
      </c>
      <c r="E194" s="8">
        <f t="shared" si="7"/>
        <v>0.42323549570051872</v>
      </c>
      <c r="F194" s="8">
        <f t="shared" si="8"/>
        <v>0.39104269397545588</v>
      </c>
      <c r="G194" s="5"/>
      <c r="V194" s="30">
        <v>187</v>
      </c>
      <c r="W194" s="11">
        <v>-0.78000000000007996</v>
      </c>
    </row>
    <row r="195" spans="2:23" x14ac:dyDescent="0.2">
      <c r="B195" s="28">
        <v>191</v>
      </c>
      <c r="C195" s="32">
        <v>-0.18</v>
      </c>
      <c r="D195" s="8">
        <f t="shared" si="6"/>
        <v>0.37972924025680838</v>
      </c>
      <c r="E195" s="8">
        <f t="shared" si="7"/>
        <v>0.43081422348255505</v>
      </c>
      <c r="F195" s="8">
        <f t="shared" si="8"/>
        <v>0.3925314831204289</v>
      </c>
      <c r="G195" s="5"/>
      <c r="V195" s="30">
        <v>188</v>
      </c>
      <c r="W195" s="11">
        <v>-0.76000000000007994</v>
      </c>
    </row>
    <row r="196" spans="2:23" x14ac:dyDescent="0.2">
      <c r="B196" s="28">
        <v>192</v>
      </c>
      <c r="C196" s="32">
        <v>-0.16</v>
      </c>
      <c r="D196" s="8">
        <f t="shared" si="6"/>
        <v>0.38117921983628966</v>
      </c>
      <c r="E196" s="8">
        <f t="shared" si="7"/>
        <v>0.43842358114392754</v>
      </c>
      <c r="F196" s="8">
        <f t="shared" si="8"/>
        <v>0.39386836156854083</v>
      </c>
      <c r="G196" s="5"/>
      <c r="V196" s="30">
        <v>189</v>
      </c>
      <c r="W196" s="11">
        <v>-0.74000000000008004</v>
      </c>
    </row>
    <row r="197" spans="2:23" x14ac:dyDescent="0.2">
      <c r="B197" s="28">
        <v>193</v>
      </c>
      <c r="C197" s="32">
        <v>-0.14000000000000001</v>
      </c>
      <c r="D197" s="8">
        <f t="shared" ref="D197:D260" si="9">_xlfn.T.DIST(C197,$K$1,0)</f>
        <v>0.38246423684013475</v>
      </c>
      <c r="E197" s="8">
        <f t="shared" ref="E197:E260" si="10">_xlfn.T.DIST(C197,$K$1,1)</f>
        <v>0.44606029246815831</v>
      </c>
      <c r="F197" s="8">
        <f t="shared" ref="F197:F260" si="11">_xlfn.NORM.DIST(C197,0,1,0)</f>
        <v>0.39505174083461125</v>
      </c>
      <c r="G197" s="5"/>
      <c r="V197" s="30">
        <v>190</v>
      </c>
      <c r="W197" s="11">
        <v>-0.72000000000008002</v>
      </c>
    </row>
    <row r="198" spans="2:23" x14ac:dyDescent="0.2">
      <c r="B198" s="28">
        <v>194</v>
      </c>
      <c r="C198" s="32">
        <v>-0.12</v>
      </c>
      <c r="D198" s="8">
        <f t="shared" si="9"/>
        <v>0.38358220332399007</v>
      </c>
      <c r="E198" s="8">
        <f t="shared" si="10"/>
        <v>0.4537210368885759</v>
      </c>
      <c r="F198" s="8">
        <f t="shared" si="11"/>
        <v>0.3960802117936561</v>
      </c>
      <c r="G198" s="5"/>
      <c r="V198" s="30">
        <v>191</v>
      </c>
      <c r="W198" s="11">
        <v>-0.70000000000008</v>
      </c>
    </row>
    <row r="199" spans="2:23" x14ac:dyDescent="0.2">
      <c r="B199" s="28">
        <v>195</v>
      </c>
      <c r="C199" s="32">
        <v>-0.1</v>
      </c>
      <c r="D199" s="8">
        <f t="shared" si="9"/>
        <v>0.38453129595323027</v>
      </c>
      <c r="E199" s="8">
        <f t="shared" si="10"/>
        <v>0.46140245471529845</v>
      </c>
      <c r="F199" s="8">
        <f t="shared" si="11"/>
        <v>0.39695254747701181</v>
      </c>
      <c r="G199" s="5"/>
      <c r="V199" s="30">
        <v>192</v>
      </c>
      <c r="W199" s="11">
        <v>-0.68000000000007998</v>
      </c>
    </row>
    <row r="200" spans="2:23" x14ac:dyDescent="0.2">
      <c r="B200" s="28">
        <v>196</v>
      </c>
      <c r="C200" s="32">
        <v>-8.0000000000000099E-2</v>
      </c>
      <c r="D200" s="8">
        <f t="shared" si="9"/>
        <v>0.38530996184152622</v>
      </c>
      <c r="E200" s="8">
        <f t="shared" si="10"/>
        <v>0.46910115248719991</v>
      </c>
      <c r="F200" s="8">
        <f t="shared" si="11"/>
        <v>0.39766770551160885</v>
      </c>
      <c r="G200" s="5"/>
      <c r="V200" s="30">
        <v>193</v>
      </c>
      <c r="W200" s="11">
        <v>-0.66000000000007997</v>
      </c>
    </row>
    <row r="201" spans="2:23" x14ac:dyDescent="0.2">
      <c r="B201" s="28">
        <v>197</v>
      </c>
      <c r="C201" s="32">
        <v>-6.0000000000000102E-2</v>
      </c>
      <c r="D201" s="8">
        <f t="shared" si="9"/>
        <v>0.38591692354350332</v>
      </c>
      <c r="E201" s="8">
        <f t="shared" si="10"/>
        <v>0.47681370843223547</v>
      </c>
      <c r="F201" s="8">
        <f t="shared" si="11"/>
        <v>0.39822483019560689</v>
      </c>
      <c r="G201" s="5"/>
      <c r="V201" s="30">
        <v>194</v>
      </c>
      <c r="W201" s="11">
        <v>-0.64000000000007995</v>
      </c>
    </row>
    <row r="202" spans="2:23" x14ac:dyDescent="0.2">
      <c r="B202" s="28">
        <v>198</v>
      </c>
      <c r="C202" s="32">
        <v>-0.04</v>
      </c>
      <c r="D202" s="8">
        <f t="shared" si="9"/>
        <v>0.38635118317562755</v>
      </c>
      <c r="E202" s="8">
        <f t="shared" si="10"/>
        <v>0.48453667801894151</v>
      </c>
      <c r="F202" s="8">
        <f t="shared" si="11"/>
        <v>0.39862325420460504</v>
      </c>
      <c r="G202" s="5"/>
      <c r="V202" s="30">
        <v>195</v>
      </c>
      <c r="W202" s="11">
        <v>-0.62000000000008004</v>
      </c>
    </row>
    <row r="203" spans="2:23" x14ac:dyDescent="0.2">
      <c r="B203" s="28">
        <v>199</v>
      </c>
      <c r="C203" s="32">
        <v>-0.02</v>
      </c>
      <c r="D203" s="8">
        <f t="shared" si="9"/>
        <v>0.38661202564388197</v>
      </c>
      <c r="E203" s="8">
        <f t="shared" si="10"/>
        <v>0.49226659958145325</v>
      </c>
      <c r="F203" s="8">
        <f t="shared" si="11"/>
        <v>0.39886249992366613</v>
      </c>
      <c r="G203" s="5"/>
      <c r="V203" s="30">
        <v>196</v>
      </c>
      <c r="W203" s="11">
        <v>-0.60000000000008002</v>
      </c>
    </row>
    <row r="204" spans="2:23" x14ac:dyDescent="0.2">
      <c r="B204" s="28">
        <v>200</v>
      </c>
      <c r="C204" s="32">
        <v>0</v>
      </c>
      <c r="D204" s="8">
        <f t="shared" si="9"/>
        <v>0.38669902096139325</v>
      </c>
      <c r="E204" s="8">
        <f t="shared" si="10"/>
        <v>0.5</v>
      </c>
      <c r="F204" s="8">
        <f t="shared" si="11"/>
        <v>0.3989422804014327</v>
      </c>
      <c r="G204" s="5"/>
      <c r="V204" s="30">
        <v>197</v>
      </c>
      <c r="W204" s="11">
        <v>-0.58000000000008001</v>
      </c>
    </row>
    <row r="205" spans="2:23" x14ac:dyDescent="0.2">
      <c r="B205" s="28">
        <v>201</v>
      </c>
      <c r="C205" s="32">
        <v>1.9999999999999601E-2</v>
      </c>
      <c r="D205" s="8">
        <f t="shared" si="9"/>
        <v>0.38661202564388197</v>
      </c>
      <c r="E205" s="8">
        <f t="shared" si="10"/>
        <v>0.50773340041854653</v>
      </c>
      <c r="F205" s="8">
        <f t="shared" si="11"/>
        <v>0.39886249992366613</v>
      </c>
      <c r="V205" s="30">
        <v>198</v>
      </c>
      <c r="W205" s="11">
        <v>-0.56000000000007999</v>
      </c>
    </row>
    <row r="206" spans="2:23" x14ac:dyDescent="0.2">
      <c r="B206" s="28">
        <v>202</v>
      </c>
      <c r="C206" s="32">
        <v>0.04</v>
      </c>
      <c r="D206" s="8">
        <f t="shared" si="9"/>
        <v>0.38635118317562755</v>
      </c>
      <c r="E206" s="8">
        <f t="shared" si="10"/>
        <v>0.51546332198105849</v>
      </c>
      <c r="F206" s="8">
        <f t="shared" si="11"/>
        <v>0.39862325420460504</v>
      </c>
      <c r="V206" s="30">
        <v>199</v>
      </c>
      <c r="W206" s="11">
        <v>-0.54000000000007997</v>
      </c>
    </row>
    <row r="207" spans="2:23" x14ac:dyDescent="0.2">
      <c r="B207" s="28">
        <v>203</v>
      </c>
      <c r="C207" s="32">
        <v>5.9999999999999602E-2</v>
      </c>
      <c r="D207" s="8">
        <f t="shared" si="9"/>
        <v>0.38591692354350332</v>
      </c>
      <c r="E207" s="8">
        <f t="shared" si="10"/>
        <v>0.52318629156776431</v>
      </c>
      <c r="F207" s="8">
        <f t="shared" si="11"/>
        <v>0.39822483019560695</v>
      </c>
      <c r="V207" s="30">
        <v>200</v>
      </c>
      <c r="W207" s="11">
        <v>-0.52000000000007995</v>
      </c>
    </row>
    <row r="208" spans="2:23" x14ac:dyDescent="0.2">
      <c r="B208" s="28">
        <v>204</v>
      </c>
      <c r="C208" s="32">
        <v>8.0000000000000099E-2</v>
      </c>
      <c r="D208" s="8">
        <f t="shared" si="9"/>
        <v>0.38530996184152622</v>
      </c>
      <c r="E208" s="8">
        <f t="shared" si="10"/>
        <v>0.53089884751280003</v>
      </c>
      <c r="F208" s="8">
        <f t="shared" si="11"/>
        <v>0.39766770551160885</v>
      </c>
      <c r="V208" s="30">
        <v>201</v>
      </c>
      <c r="W208" s="11">
        <v>-0.50000000000009004</v>
      </c>
    </row>
    <row r="209" spans="2:23" x14ac:dyDescent="0.2">
      <c r="B209" s="28">
        <v>205</v>
      </c>
      <c r="C209" s="32">
        <v>9.9999999999999603E-2</v>
      </c>
      <c r="D209" s="8">
        <f t="shared" si="9"/>
        <v>0.38453129595323027</v>
      </c>
      <c r="E209" s="8">
        <f t="shared" si="10"/>
        <v>0.53859754528470138</v>
      </c>
      <c r="F209" s="8">
        <f t="shared" si="11"/>
        <v>0.39695254747701181</v>
      </c>
      <c r="V209" s="30">
        <v>202</v>
      </c>
      <c r="W209" s="11">
        <v>-0.48000000000009002</v>
      </c>
    </row>
    <row r="210" spans="2:23" x14ac:dyDescent="0.2">
      <c r="B210" s="28">
        <v>206</v>
      </c>
      <c r="C210" s="32">
        <v>0.12</v>
      </c>
      <c r="D210" s="8">
        <f t="shared" si="9"/>
        <v>0.38358220332399007</v>
      </c>
      <c r="E210" s="8">
        <f t="shared" si="10"/>
        <v>0.5462789631114241</v>
      </c>
      <c r="F210" s="8">
        <f t="shared" si="11"/>
        <v>0.3960802117936561</v>
      </c>
      <c r="V210" s="30">
        <v>203</v>
      </c>
      <c r="W210" s="11">
        <v>-0.46000000000009</v>
      </c>
    </row>
    <row r="211" spans="2:23" x14ac:dyDescent="0.2">
      <c r="B211" s="28">
        <v>207</v>
      </c>
      <c r="C211" s="32">
        <v>0.14000000000000001</v>
      </c>
      <c r="D211" s="8">
        <f t="shared" si="9"/>
        <v>0.38246423684013475</v>
      </c>
      <c r="E211" s="8">
        <f t="shared" si="10"/>
        <v>0.55393970753184174</v>
      </c>
      <c r="F211" s="8">
        <f t="shared" si="11"/>
        <v>0.39505174083461125</v>
      </c>
      <c r="V211" s="30">
        <v>204</v>
      </c>
      <c r="W211" s="11">
        <v>-0.44000000000008999</v>
      </c>
    </row>
    <row r="212" spans="2:23" x14ac:dyDescent="0.2">
      <c r="B212" s="28">
        <v>208</v>
      </c>
      <c r="C212" s="32">
        <v>0.16</v>
      </c>
      <c r="D212" s="8">
        <f t="shared" si="9"/>
        <v>0.38117921983628966</v>
      </c>
      <c r="E212" s="8">
        <f t="shared" si="10"/>
        <v>0.56157641885607246</v>
      </c>
      <c r="F212" s="8">
        <f t="shared" si="11"/>
        <v>0.39386836156854083</v>
      </c>
      <c r="V212" s="30">
        <v>205</v>
      </c>
      <c r="W212" s="11">
        <v>-0.42000000000009002</v>
      </c>
    </row>
    <row r="213" spans="2:23" x14ac:dyDescent="0.2">
      <c r="B213" s="28">
        <v>209</v>
      </c>
      <c r="C213" s="32">
        <v>0.18</v>
      </c>
      <c r="D213" s="8">
        <f t="shared" si="9"/>
        <v>0.37972924025680838</v>
      </c>
      <c r="E213" s="8">
        <f t="shared" si="10"/>
        <v>0.56918577651744495</v>
      </c>
      <c r="F213" s="8">
        <f t="shared" si="11"/>
        <v>0.3925314831204289</v>
      </c>
      <c r="V213" s="30">
        <v>206</v>
      </c>
      <c r="W213" s="11">
        <v>-0.40000000000009001</v>
      </c>
    </row>
    <row r="214" spans="2:23" x14ac:dyDescent="0.2">
      <c r="B214" s="28">
        <v>210</v>
      </c>
      <c r="C214" s="32">
        <v>0.2</v>
      </c>
      <c r="D214" s="8">
        <f t="shared" si="9"/>
        <v>0.37811664400139788</v>
      </c>
      <c r="E214" s="8">
        <f t="shared" si="10"/>
        <v>0.57676450429948134</v>
      </c>
      <c r="F214" s="8">
        <f t="shared" si="11"/>
        <v>0.39104269397545588</v>
      </c>
      <c r="V214" s="30">
        <v>207</v>
      </c>
      <c r="W214" s="11">
        <v>-0.38000000000008999</v>
      </c>
    </row>
    <row r="215" spans="2:23" x14ac:dyDescent="0.2">
      <c r="B215" s="28">
        <v>211</v>
      </c>
      <c r="C215" s="32">
        <v>0.22</v>
      </c>
      <c r="D215" s="8">
        <f t="shared" si="9"/>
        <v>0.37634402748904411</v>
      </c>
      <c r="E215" s="8">
        <f t="shared" si="10"/>
        <v>0.58430937542191619</v>
      </c>
      <c r="F215" s="8">
        <f t="shared" si="11"/>
        <v>0.38940375883379041</v>
      </c>
      <c r="V215" s="30">
        <v>208</v>
      </c>
      <c r="W215" s="11">
        <v>-0.36000000000009003</v>
      </c>
    </row>
    <row r="216" spans="2:23" x14ac:dyDescent="0.2">
      <c r="B216" s="28">
        <v>212</v>
      </c>
      <c r="C216" s="32">
        <v>0.24</v>
      </c>
      <c r="D216" s="8">
        <f t="shared" si="9"/>
        <v>0.37441422947810443</v>
      </c>
      <c r="E216" s="8">
        <f t="shared" si="10"/>
        <v>0.5918172174704891</v>
      </c>
      <c r="F216" s="8">
        <f t="shared" si="11"/>
        <v>0.38761661512501416</v>
      </c>
      <c r="V216" s="30">
        <v>209</v>
      </c>
      <c r="W216" s="11">
        <v>-0.34000000000009001</v>
      </c>
    </row>
    <row r="217" spans="2:23" x14ac:dyDescent="0.2">
      <c r="B217" s="28">
        <v>213</v>
      </c>
      <c r="C217" s="32">
        <v>0.26</v>
      </c>
      <c r="D217" s="8">
        <f t="shared" si="9"/>
        <v>0.37233032218390999</v>
      </c>
      <c r="E217" s="8">
        <f t="shared" si="10"/>
        <v>0.59928491715604315</v>
      </c>
      <c r="F217" s="8">
        <f t="shared" si="11"/>
        <v>0.38568336919181612</v>
      </c>
      <c r="V217" s="30">
        <v>210</v>
      </c>
      <c r="W217" s="11">
        <v>-0.32000000000008999</v>
      </c>
    </row>
    <row r="218" spans="2:23" x14ac:dyDescent="0.2">
      <c r="B218" s="28">
        <v>214</v>
      </c>
      <c r="C218" s="32">
        <v>0.28000000000000003</v>
      </c>
      <c r="D218" s="8">
        <f t="shared" si="9"/>
        <v>0.37009560173839468</v>
      </c>
      <c r="E218" s="8">
        <f t="shared" si="10"/>
        <v>0.60670942488931834</v>
      </c>
      <c r="F218" s="8">
        <f t="shared" si="11"/>
        <v>0.38360629215347858</v>
      </c>
      <c r="V218" s="30">
        <v>211</v>
      </c>
      <c r="W218" s="11">
        <v>-0.30000000000008997</v>
      </c>
    </row>
    <row r="219" spans="2:23" x14ac:dyDescent="0.2">
      <c r="B219" s="28">
        <v>215</v>
      </c>
      <c r="C219" s="32">
        <v>0.3</v>
      </c>
      <c r="D219" s="8">
        <f t="shared" si="9"/>
        <v>0.36771357803911908</v>
      </c>
      <c r="E219" s="8">
        <f t="shared" si="10"/>
        <v>0.61408775915875069</v>
      </c>
      <c r="F219" s="8">
        <f t="shared" si="11"/>
        <v>0.38138781546052414</v>
      </c>
      <c r="V219" s="30">
        <v>212</v>
      </c>
      <c r="W219" s="11">
        <v>-0.28000000000009001</v>
      </c>
    </row>
    <row r="220" spans="2:23" x14ac:dyDescent="0.2">
      <c r="B220" s="28">
        <v>216</v>
      </c>
      <c r="C220" s="32">
        <v>0.32</v>
      </c>
      <c r="D220" s="8">
        <f t="shared" si="9"/>
        <v>0.36518796403757425</v>
      </c>
      <c r="E220" s="8">
        <f t="shared" si="10"/>
        <v>0.62141701069955957</v>
      </c>
      <c r="F220" s="8">
        <f t="shared" si="11"/>
        <v>0.37903052615270166</v>
      </c>
      <c r="V220" s="30">
        <v>213</v>
      </c>
      <c r="W220" s="11">
        <v>-0.26000000000008999</v>
      </c>
    </row>
    <row r="221" spans="2:23" x14ac:dyDescent="0.2">
      <c r="B221" s="28">
        <v>217</v>
      </c>
      <c r="C221" s="32">
        <v>0.34</v>
      </c>
      <c r="D221" s="8">
        <f t="shared" si="9"/>
        <v>0.36252266451880599</v>
      </c>
      <c r="E221" s="8">
        <f t="shared" si="10"/>
        <v>0.62869434644342637</v>
      </c>
      <c r="F221" s="8">
        <f t="shared" si="11"/>
        <v>0.37653716183325392</v>
      </c>
      <c r="V221" s="30">
        <v>214</v>
      </c>
      <c r="W221" s="11">
        <v>-0.24000000000009</v>
      </c>
    </row>
    <row r="222" spans="2:23" x14ac:dyDescent="0.2">
      <c r="B222" s="28">
        <v>218</v>
      </c>
      <c r="C222" s="32">
        <v>0.36</v>
      </c>
      <c r="D222" s="8">
        <f t="shared" si="9"/>
        <v>0.35972176442620285</v>
      </c>
      <c r="E222" s="8">
        <f t="shared" si="10"/>
        <v>0.63591701323912531</v>
      </c>
      <c r="F222" s="8">
        <f t="shared" si="11"/>
        <v>0.37391060537312842</v>
      </c>
      <c r="V222" s="30">
        <v>215</v>
      </c>
      <c r="W222" s="11">
        <v>-0.22000000000009001</v>
      </c>
    </row>
    <row r="223" spans="2:23" x14ac:dyDescent="0.2">
      <c r="B223" s="28">
        <v>219</v>
      </c>
      <c r="C223" s="32">
        <v>0.38</v>
      </c>
      <c r="D223" s="8">
        <f t="shared" si="9"/>
        <v>0.35678951678671894</v>
      </c>
      <c r="E223" s="8">
        <f t="shared" si="10"/>
        <v>0.64308234133556208</v>
      </c>
      <c r="F223" s="8">
        <f t="shared" si="11"/>
        <v>0.37115387935946603</v>
      </c>
      <c r="V223" s="30">
        <v>216</v>
      </c>
      <c r="W223" s="11">
        <v>-0.20000000000008999</v>
      </c>
    </row>
    <row r="224" spans="2:23" x14ac:dyDescent="0.2">
      <c r="B224" s="28">
        <v>220</v>
      </c>
      <c r="C224" s="32">
        <v>0.4</v>
      </c>
      <c r="D224" s="8">
        <f t="shared" si="9"/>
        <v>0.3537303302928555</v>
      </c>
      <c r="E224" s="8">
        <f t="shared" si="10"/>
        <v>0.65018774761978959</v>
      </c>
      <c r="F224" s="8">
        <f t="shared" si="11"/>
        <v>0.36827014030332333</v>
      </c>
      <c r="V224" s="30">
        <v>217</v>
      </c>
      <c r="W224" s="11">
        <v>-0.18000000000009</v>
      </c>
    </row>
    <row r="225" spans="2:23" x14ac:dyDescent="0.2">
      <c r="B225" s="28">
        <v>221</v>
      </c>
      <c r="C225" s="32">
        <v>0.42</v>
      </c>
      <c r="D225" s="8">
        <f t="shared" si="9"/>
        <v>0.3505487565984135</v>
      </c>
      <c r="E225" s="8">
        <f t="shared" si="10"/>
        <v>0.65723073860370607</v>
      </c>
      <c r="F225" s="8">
        <f t="shared" si="11"/>
        <v>0.36526267262215389</v>
      </c>
      <c r="V225" s="30">
        <v>218</v>
      </c>
      <c r="W225" s="11">
        <v>-0.16000000000008999</v>
      </c>
    </row>
    <row r="226" spans="2:23" x14ac:dyDescent="0.2">
      <c r="B226" s="28">
        <v>222</v>
      </c>
      <c r="C226" s="32">
        <v>0.44</v>
      </c>
      <c r="D226" s="8">
        <f t="shared" si="9"/>
        <v>0.34724947738533923</v>
      </c>
      <c r="E226" s="8">
        <f t="shared" si="10"/>
        <v>0.66420891315428265</v>
      </c>
      <c r="F226" s="8">
        <f t="shared" si="11"/>
        <v>0.36213488241309222</v>
      </c>
      <c r="V226" s="30">
        <v>219</v>
      </c>
      <c r="W226" s="11">
        <v>-0.14000000000009</v>
      </c>
    </row>
    <row r="227" spans="2:23" x14ac:dyDescent="0.2">
      <c r="B227" s="28">
        <v>223</v>
      </c>
      <c r="C227" s="32">
        <v>0.46</v>
      </c>
      <c r="D227" s="8">
        <f t="shared" si="9"/>
        <v>0.34383729125893719</v>
      </c>
      <c r="E227" s="8">
        <f t="shared" si="10"/>
        <v>0.67111996496331727</v>
      </c>
      <c r="F227" s="8">
        <f t="shared" si="11"/>
        <v>0.35889029103354464</v>
      </c>
      <c r="V227" s="30">
        <v>220</v>
      </c>
      <c r="W227" s="11">
        <v>-0.12000000000009001</v>
      </c>
    </row>
    <row r="228" spans="2:23" x14ac:dyDescent="0.2">
      <c r="B228" s="28">
        <v>224</v>
      </c>
      <c r="C228" s="32">
        <v>0.48</v>
      </c>
      <c r="D228" s="8">
        <f t="shared" si="9"/>
        <v>0.34031710052832104</v>
      </c>
      <c r="E228" s="8">
        <f t="shared" si="10"/>
        <v>0.67796168475385066</v>
      </c>
      <c r="F228" s="8">
        <f t="shared" si="11"/>
        <v>0.35553252850599709</v>
      </c>
      <c r="V228" s="30">
        <v>221</v>
      </c>
      <c r="W228" s="11">
        <v>-0.10000000000009</v>
      </c>
    </row>
    <row r="229" spans="2:23" x14ac:dyDescent="0.2">
      <c r="B229" s="28">
        <v>225</v>
      </c>
      <c r="C229" s="32">
        <v>0.5</v>
      </c>
      <c r="D229" s="8">
        <f t="shared" si="9"/>
        <v>0.33669389792822751</v>
      </c>
      <c r="E229" s="8">
        <f t="shared" si="10"/>
        <v>0.68473196222151178</v>
      </c>
      <c r="F229" s="8">
        <f t="shared" si="11"/>
        <v>0.35206532676429952</v>
      </c>
      <c r="V229" s="30">
        <v>222</v>
      </c>
      <c r="W229" s="11">
        <v>-8.0000000000089805E-2</v>
      </c>
    </row>
    <row r="230" spans="2:23" x14ac:dyDescent="0.2">
      <c r="B230" s="28">
        <v>226</v>
      </c>
      <c r="C230" s="32">
        <v>0.52</v>
      </c>
      <c r="D230" s="8">
        <f t="shared" si="9"/>
        <v>0.33297275333725035</v>
      </c>
      <c r="E230" s="8">
        <f t="shared" si="10"/>
        <v>0.69142878771017391</v>
      </c>
      <c r="F230" s="8">
        <f t="shared" si="11"/>
        <v>0.34849251275897447</v>
      </c>
      <c r="V230" s="30">
        <v>223</v>
      </c>
      <c r="W230" s="11">
        <v>-6.0000000000090203E-2</v>
      </c>
    </row>
    <row r="231" spans="2:23" x14ac:dyDescent="0.2">
      <c r="B231" s="28">
        <v>227</v>
      </c>
      <c r="C231" s="32">
        <v>0.54</v>
      </c>
      <c r="D231" s="8">
        <f t="shared" si="9"/>
        <v>0.32915880054616364</v>
      </c>
      <c r="E231" s="8">
        <f t="shared" si="10"/>
        <v>0.69805025362238682</v>
      </c>
      <c r="F231" s="8">
        <f t="shared" si="11"/>
        <v>0.34481800143933333</v>
      </c>
      <c r="V231" s="30">
        <v>224</v>
      </c>
      <c r="W231" s="11">
        <v>-4.00000000001004E-2</v>
      </c>
    </row>
    <row r="232" spans="2:23" x14ac:dyDescent="0.2">
      <c r="B232" s="28">
        <v>228</v>
      </c>
      <c r="C232" s="32">
        <v>0.56000000000000005</v>
      </c>
      <c r="D232" s="8">
        <f t="shared" si="9"/>
        <v>0.32525722412834035</v>
      </c>
      <c r="E232" s="8">
        <f t="shared" si="10"/>
        <v>0.70459455556611306</v>
      </c>
      <c r="F232" s="8">
        <f t="shared" si="11"/>
        <v>0.34104578863035256</v>
      </c>
      <c r="V232" s="30">
        <v>225</v>
      </c>
      <c r="W232" s="11">
        <v>-2.00000000000999E-2</v>
      </c>
    </row>
    <row r="233" spans="2:23" x14ac:dyDescent="0.2">
      <c r="B233" s="28">
        <v>229</v>
      </c>
      <c r="C233" s="32">
        <v>0.57999999999999996</v>
      </c>
      <c r="D233" s="8">
        <f t="shared" si="9"/>
        <v>0.32127324646232464</v>
      </c>
      <c r="E233" s="8">
        <f t="shared" si="10"/>
        <v>0.71105999324031055</v>
      </c>
      <c r="F233" s="8">
        <f t="shared" si="11"/>
        <v>0.33717994382238059</v>
      </c>
      <c r="V233" s="30">
        <v>226</v>
      </c>
      <c r="W233" s="11">
        <v>-1.00364161426114E-13</v>
      </c>
    </row>
    <row r="234" spans="2:23" x14ac:dyDescent="0.2">
      <c r="B234" s="28">
        <v>230</v>
      </c>
      <c r="C234" s="32">
        <v>0.6</v>
      </c>
      <c r="D234" s="8">
        <f t="shared" si="9"/>
        <v>0.31721211495443513</v>
      </c>
      <c r="E234" s="8">
        <f t="shared" si="10"/>
        <v>0.71744497106289096</v>
      </c>
      <c r="F234" s="8">
        <f t="shared" si="11"/>
        <v>0.33322460289179967</v>
      </c>
      <c r="V234" s="30">
        <v>227</v>
      </c>
      <c r="W234" s="11">
        <v>1.9999999999900101E-2</v>
      </c>
    </row>
    <row r="235" spans="2:23" x14ac:dyDescent="0.2">
      <c r="B235" s="28">
        <v>231</v>
      </c>
      <c r="C235" s="32">
        <v>0.62</v>
      </c>
      <c r="D235" s="8">
        <f t="shared" si="9"/>
        <v>0.31307908950686547</v>
      </c>
      <c r="E235" s="8">
        <f t="shared" si="10"/>
        <v>0.72374799854550942</v>
      </c>
      <c r="F235" s="8">
        <f t="shared" si="11"/>
        <v>0.32918396077076478</v>
      </c>
      <c r="V235" s="30">
        <v>228</v>
      </c>
      <c r="W235" s="11">
        <v>3.9999999999899699E-2</v>
      </c>
    </row>
    <row r="236" spans="2:23" x14ac:dyDescent="0.2">
      <c r="B236" s="28">
        <v>232</v>
      </c>
      <c r="C236" s="32">
        <v>0.64</v>
      </c>
      <c r="D236" s="8">
        <f t="shared" si="9"/>
        <v>0.30887943027414072</v>
      </c>
      <c r="E236" s="8">
        <f t="shared" si="10"/>
        <v>0.72996769042053256</v>
      </c>
      <c r="F236" s="8">
        <f t="shared" si="11"/>
        <v>0.32506226408408218</v>
      </c>
      <c r="V236" s="30">
        <v>229</v>
      </c>
      <c r="W236" s="11">
        <v>5.9999999999900099E-2</v>
      </c>
    </row>
    <row r="237" spans="2:23" x14ac:dyDescent="0.2">
      <c r="B237" s="28">
        <v>233</v>
      </c>
      <c r="C237" s="32">
        <v>0.66</v>
      </c>
      <c r="D237" s="8">
        <f t="shared" si="9"/>
        <v>0.30461838574801686</v>
      </c>
      <c r="E237" s="8">
        <f t="shared" si="10"/>
        <v>0.73610276652635465</v>
      </c>
      <c r="F237" s="8">
        <f t="shared" si="11"/>
        <v>0.32086380377117252</v>
      </c>
      <c r="V237" s="30">
        <v>230</v>
      </c>
      <c r="W237" s="11">
        <v>7.9999999999899707E-2</v>
      </c>
    </row>
    <row r="238" spans="2:23" x14ac:dyDescent="0.2">
      <c r="B238" s="28">
        <v>234</v>
      </c>
      <c r="C238" s="32">
        <v>0.68</v>
      </c>
      <c r="D238" s="8">
        <f t="shared" si="9"/>
        <v>0.30030118120798288</v>
      </c>
      <c r="E238" s="8">
        <f t="shared" si="10"/>
        <v>0.742152051458008</v>
      </c>
      <c r="F238" s="8">
        <f t="shared" si="11"/>
        <v>0.31659290771089277</v>
      </c>
      <c r="V238" s="30">
        <v>231</v>
      </c>
      <c r="W238" s="11">
        <v>9.9999999999900197E-2</v>
      </c>
    </row>
    <row r="239" spans="2:23" x14ac:dyDescent="0.2">
      <c r="B239" s="28">
        <v>235</v>
      </c>
      <c r="C239" s="32">
        <v>0.7</v>
      </c>
      <c r="D239" s="8">
        <f t="shared" si="9"/>
        <v>0.29593300757148755</v>
      </c>
      <c r="E239" s="8">
        <f t="shared" si="10"/>
        <v>0.74811447399072772</v>
      </c>
      <c r="F239" s="8">
        <f t="shared" si="11"/>
        <v>0.31225393336676127</v>
      </c>
      <c r="V239" s="30">
        <v>232</v>
      </c>
      <c r="W239" s="11">
        <v>0.11999999999990001</v>
      </c>
    </row>
    <row r="240" spans="2:23" x14ac:dyDescent="0.2">
      <c r="B240" s="28">
        <v>236</v>
      </c>
      <c r="C240" s="32">
        <v>0.72</v>
      </c>
      <c r="D240" s="8">
        <f t="shared" si="9"/>
        <v>0.29151901067488151</v>
      </c>
      <c r="E240" s="8">
        <f t="shared" si="10"/>
        <v>0.75398906628477769</v>
      </c>
      <c r="F240" s="8">
        <f t="shared" si="11"/>
        <v>0.30785126046985295</v>
      </c>
      <c r="V240" s="30">
        <v>233</v>
      </c>
      <c r="W240" s="11">
        <v>0.13999999999990001</v>
      </c>
    </row>
    <row r="241" spans="2:23" x14ac:dyDescent="0.2">
      <c r="B241" s="28">
        <v>237</v>
      </c>
      <c r="C241" s="32">
        <v>0.74</v>
      </c>
      <c r="D241" s="8">
        <f t="shared" si="9"/>
        <v>0.28706428101286391</v>
      </c>
      <c r="E241" s="8">
        <f t="shared" si="10"/>
        <v>0.75977496288043778</v>
      </c>
      <c r="F241" s="8">
        <f t="shared" si="11"/>
        <v>0.30338928375630014</v>
      </c>
      <c r="V241" s="30">
        <v>234</v>
      </c>
      <c r="W241" s="11">
        <v>0.1599999999999</v>
      </c>
    </row>
    <row r="242" spans="2:23" x14ac:dyDescent="0.2">
      <c r="B242" s="28">
        <v>238</v>
      </c>
      <c r="C242" s="32">
        <v>0.76</v>
      </c>
      <c r="D242" s="8">
        <f t="shared" si="9"/>
        <v>0.282573843960986</v>
      </c>
      <c r="E242" s="8">
        <f t="shared" si="10"/>
        <v>0.76547139949257192</v>
      </c>
      <c r="F242" s="8">
        <f t="shared" si="11"/>
        <v>0.29887240577595275</v>
      </c>
      <c r="V242" s="30">
        <v>235</v>
      </c>
      <c r="W242" s="11">
        <v>0.17999999999989999</v>
      </c>
    </row>
    <row r="243" spans="2:23" x14ac:dyDescent="0.2">
      <c r="B243" s="28">
        <v>239</v>
      </c>
      <c r="C243" s="32">
        <v>0.78</v>
      </c>
      <c r="D243" s="8">
        <f t="shared" si="9"/>
        <v>0.27805265050250799</v>
      </c>
      <c r="E243" s="8">
        <f t="shared" si="10"/>
        <v>0.77107771161465699</v>
      </c>
      <c r="F243" s="8">
        <f t="shared" si="11"/>
        <v>0.29430502978832512</v>
      </c>
      <c r="V243" s="30">
        <v>236</v>
      </c>
      <c r="W243" s="11">
        <v>0.19999999999990001</v>
      </c>
    </row>
    <row r="244" spans="2:23" x14ac:dyDescent="0.2">
      <c r="B244" s="28">
        <v>240</v>
      </c>
      <c r="C244" s="32">
        <v>0.8</v>
      </c>
      <c r="D244" s="8">
        <f t="shared" si="9"/>
        <v>0.27350556847765611</v>
      </c>
      <c r="E244" s="8">
        <f t="shared" si="10"/>
        <v>0.77659333294254573</v>
      </c>
      <c r="F244" s="8">
        <f t="shared" si="11"/>
        <v>0.28969155276148273</v>
      </c>
      <c r="V244" s="30">
        <v>237</v>
      </c>
      <c r="W244" s="11">
        <v>0.2199999999999</v>
      </c>
    </row>
    <row r="245" spans="2:23" x14ac:dyDescent="0.2">
      <c r="B245" s="28">
        <v>241</v>
      </c>
      <c r="C245" s="32">
        <v>0.82</v>
      </c>
      <c r="D245" s="8">
        <f t="shared" si="9"/>
        <v>0.26893737437011356</v>
      </c>
      <c r="E245" s="8">
        <f t="shared" si="10"/>
        <v>0.78201779362856483</v>
      </c>
      <c r="F245" s="8">
        <f t="shared" si="11"/>
        <v>0.28503635848900727</v>
      </c>
      <c r="V245" s="30">
        <v>238</v>
      </c>
      <c r="W245" s="11">
        <v>0.23999999999989999</v>
      </c>
    </row>
    <row r="246" spans="2:23" x14ac:dyDescent="0.2">
      <c r="B246" s="28">
        <v>242</v>
      </c>
      <c r="C246" s="32">
        <v>0.84</v>
      </c>
      <c r="D246" s="8">
        <f t="shared" si="9"/>
        <v>0.2643527456424053</v>
      </c>
      <c r="E246" s="8">
        <f t="shared" si="10"/>
        <v>0.7873507183768147</v>
      </c>
      <c r="F246" s="8">
        <f t="shared" si="11"/>
        <v>0.28034381083962062</v>
      </c>
      <c r="V246" s="30">
        <v>239</v>
      </c>
      <c r="W246" s="11">
        <v>0.25999999999989998</v>
      </c>
    </row>
    <row r="247" spans="2:23" x14ac:dyDescent="0.2">
      <c r="B247" s="28">
        <v>243</v>
      </c>
      <c r="C247" s="32">
        <v>0.86</v>
      </c>
      <c r="D247" s="8">
        <f t="shared" si="9"/>
        <v>0.25975625362874799</v>
      </c>
      <c r="E247" s="8">
        <f t="shared" si="10"/>
        <v>0.79259182439074127</v>
      </c>
      <c r="F247" s="8">
        <f t="shared" si="11"/>
        <v>0.27561824715345667</v>
      </c>
      <c r="V247" s="30">
        <v>240</v>
      </c>
      <c r="W247" s="11">
        <v>0.2799999999999</v>
      </c>
    </row>
    <row r="248" spans="2:23" x14ac:dyDescent="0.2">
      <c r="B248" s="28">
        <v>244</v>
      </c>
      <c r="C248" s="32">
        <v>0.88</v>
      </c>
      <c r="D248" s="8">
        <f t="shared" si="9"/>
        <v>0.25515235699092353</v>
      </c>
      <c r="E248" s="8">
        <f t="shared" si="10"/>
        <v>0.79774091918418544</v>
      </c>
      <c r="F248" s="8">
        <f t="shared" si="11"/>
        <v>0.27086397179833799</v>
      </c>
      <c r="V248" s="30">
        <v>241</v>
      </c>
      <c r="W248" s="11">
        <v>0.29999999999990001</v>
      </c>
    </row>
    <row r="249" spans="2:23" x14ac:dyDescent="0.2">
      <c r="B249" s="28">
        <v>245</v>
      </c>
      <c r="C249" s="32">
        <v>0.9</v>
      </c>
      <c r="D249" s="8">
        <f t="shared" si="9"/>
        <v>0.25054539573983581</v>
      </c>
      <c r="E249" s="8">
        <f t="shared" si="10"/>
        <v>0.80279789826720782</v>
      </c>
      <c r="F249" s="8">
        <f t="shared" si="11"/>
        <v>0.26608524989875482</v>
      </c>
      <c r="V249" s="30">
        <v>242</v>
      </c>
      <c r="W249" s="11">
        <v>0.31999999999989998</v>
      </c>
    </row>
    <row r="250" spans="2:23" x14ac:dyDescent="0.2">
      <c r="B250" s="28">
        <v>246</v>
      </c>
      <c r="C250" s="32">
        <v>0.92</v>
      </c>
      <c r="D250" s="8">
        <f t="shared" si="9"/>
        <v>0.24593958582262629</v>
      </c>
      <c r="E250" s="8">
        <f t="shared" si="10"/>
        <v>0.8077627427180003</v>
      </c>
      <c r="F250" s="8">
        <f t="shared" si="11"/>
        <v>0.26128630124955315</v>
      </c>
      <c r="V250" s="30">
        <v>243</v>
      </c>
      <c r="W250" s="11">
        <v>0.33999999999989999</v>
      </c>
    </row>
    <row r="251" spans="2:23" x14ac:dyDescent="0.2">
      <c r="B251" s="28">
        <v>247</v>
      </c>
      <c r="C251" s="32">
        <v>0.94</v>
      </c>
      <c r="D251" s="8">
        <f t="shared" si="9"/>
        <v>0.24133901427257715</v>
      </c>
      <c r="E251" s="8">
        <f t="shared" si="10"/>
        <v>0.81263551665217659</v>
      </c>
      <c r="F251" s="8">
        <f t="shared" si="11"/>
        <v>0.25647129442562033</v>
      </c>
      <c r="V251" s="30">
        <v>244</v>
      </c>
      <c r="W251" s="11">
        <v>0.35999999999990001</v>
      </c>
    </row>
    <row r="252" spans="2:23" x14ac:dyDescent="0.2">
      <c r="B252" s="28">
        <v>248</v>
      </c>
      <c r="C252" s="32">
        <v>0.96</v>
      </c>
      <c r="D252" s="8">
        <f t="shared" si="9"/>
        <v>0.23674763491652295</v>
      </c>
      <c r="E252" s="8">
        <f t="shared" si="10"/>
        <v>0.81741636460064404</v>
      </c>
      <c r="F252" s="8">
        <f t="shared" si="11"/>
        <v>0.25164434109811712</v>
      </c>
      <c r="V252" s="30">
        <v>245</v>
      </c>
      <c r="W252" s="11">
        <v>0.37999999999989997</v>
      </c>
    </row>
    <row r="253" spans="2:23" x14ac:dyDescent="0.2">
      <c r="B253" s="28">
        <v>249</v>
      </c>
      <c r="C253" s="32">
        <v>0.98</v>
      </c>
      <c r="D253" s="8">
        <f t="shared" si="9"/>
        <v>0.23216926463214127</v>
      </c>
      <c r="E253" s="8">
        <f t="shared" si="10"/>
        <v>0.82210550880714073</v>
      </c>
      <c r="F253" s="8">
        <f t="shared" si="11"/>
        <v>0.24680949056704274</v>
      </c>
      <c r="V253" s="30">
        <v>246</v>
      </c>
      <c r="W253" s="11">
        <v>0.39999999999989999</v>
      </c>
    </row>
    <row r="254" spans="2:23" x14ac:dyDescent="0.2">
      <c r="B254" s="28">
        <v>250</v>
      </c>
      <c r="C254" s="32">
        <v>1</v>
      </c>
      <c r="D254" s="8">
        <f t="shared" si="9"/>
        <v>0.22760758014530311</v>
      </c>
      <c r="E254" s="8">
        <f t="shared" si="10"/>
        <v>0.82670324645633286</v>
      </c>
      <c r="F254" s="8">
        <f t="shared" si="11"/>
        <v>0.24197072451914337</v>
      </c>
      <c r="V254" s="30">
        <v>247</v>
      </c>
      <c r="W254" s="11">
        <v>0.41999999999990001</v>
      </c>
    </row>
    <row r="255" spans="2:23" x14ac:dyDescent="0.2">
      <c r="B255" s="28">
        <v>251</v>
      </c>
      <c r="C255" s="32">
        <v>1.02</v>
      </c>
      <c r="D255" s="8">
        <f t="shared" si="9"/>
        <v>0.22306611535563828</v>
      </c>
      <c r="E255" s="8">
        <f t="shared" si="10"/>
        <v>0.83120994684316618</v>
      </c>
      <c r="F255" s="8">
        <f t="shared" si="11"/>
        <v>0.23713195201937959</v>
      </c>
      <c r="V255" s="30">
        <v>248</v>
      </c>
      <c r="W255" s="11">
        <v>0.43999999999988998</v>
      </c>
    </row>
    <row r="256" spans="2:23" x14ac:dyDescent="0.2">
      <c r="B256" s="28">
        <v>252</v>
      </c>
      <c r="C256" s="32">
        <v>1.04</v>
      </c>
      <c r="D256" s="8">
        <f t="shared" si="9"/>
        <v>0.21854825917662032</v>
      </c>
      <c r="E256" s="8">
        <f t="shared" si="10"/>
        <v>0.83562604849389688</v>
      </c>
      <c r="F256" s="8">
        <f t="shared" si="11"/>
        <v>0.2322970047433662</v>
      </c>
      <c r="V256" s="30">
        <v>249</v>
      </c>
      <c r="W256" s="11">
        <v>0.45999999999989</v>
      </c>
    </row>
    <row r="257" spans="2:23" x14ac:dyDescent="0.2">
      <c r="B257" s="28">
        <v>253</v>
      </c>
      <c r="C257" s="32">
        <v>1.06</v>
      </c>
      <c r="D257" s="8">
        <f t="shared" si="9"/>
        <v>0.21405725387479613</v>
      </c>
      <c r="E257" s="8">
        <f t="shared" si="10"/>
        <v>0.83995205624894131</v>
      </c>
      <c r="F257" s="8">
        <f t="shared" si="11"/>
        <v>0.22746963245738591</v>
      </c>
      <c r="V257" s="30">
        <v>250</v>
      </c>
      <c r="W257" s="11">
        <v>0.47999999999989001</v>
      </c>
    </row>
    <row r="258" spans="2:23" x14ac:dyDescent="0.2">
      <c r="B258" s="28">
        <v>254</v>
      </c>
      <c r="C258" s="32">
        <v>1.08</v>
      </c>
      <c r="D258" s="8">
        <f t="shared" si="9"/>
        <v>0.20959619389128242</v>
      </c>
      <c r="E258" s="8">
        <f t="shared" si="10"/>
        <v>0.84418853831736473</v>
      </c>
      <c r="F258" s="8">
        <f t="shared" si="11"/>
        <v>0.22265349875176113</v>
      </c>
      <c r="V258" s="30">
        <v>251</v>
      </c>
      <c r="W258" s="11">
        <v>0.49999999999988998</v>
      </c>
    </row>
    <row r="259" spans="2:23" x14ac:dyDescent="0.2">
      <c r="B259" s="28">
        <v>255</v>
      </c>
      <c r="C259" s="32">
        <v>1.1000000000000001</v>
      </c>
      <c r="D259" s="8">
        <f t="shared" si="9"/>
        <v>0.20516802512732418</v>
      </c>
      <c r="E259" s="8">
        <f t="shared" si="10"/>
        <v>0.84833612331246999</v>
      </c>
      <c r="F259" s="8">
        <f t="shared" si="11"/>
        <v>0.21785217703255053</v>
      </c>
      <c r="V259" s="30">
        <v>252</v>
      </c>
      <c r="W259" s="11">
        <v>0.51999999999988999</v>
      </c>
    </row>
    <row r="260" spans="2:23" x14ac:dyDescent="0.2">
      <c r="B260" s="28">
        <v>256</v>
      </c>
      <c r="C260" s="32">
        <v>1.1200000000000001</v>
      </c>
      <c r="D260" s="8">
        <f t="shared" si="9"/>
        <v>0.20077554467455197</v>
      </c>
      <c r="E260" s="8">
        <f t="shared" si="10"/>
        <v>0.85239549727757757</v>
      </c>
      <c r="F260" s="8">
        <f t="shared" si="11"/>
        <v>0.21306914677571784</v>
      </c>
      <c r="V260" s="30">
        <v>253</v>
      </c>
      <c r="W260" s="11">
        <v>0.53999999999989001</v>
      </c>
    </row>
    <row r="261" spans="2:23" x14ac:dyDescent="0.2">
      <c r="B261" s="28">
        <v>257</v>
      </c>
      <c r="C261" s="32">
        <v>1.1399999999999999</v>
      </c>
      <c r="D261" s="8">
        <f t="shared" ref="D261:D324" si="12">_xlfn.T.DIST(C261,$K$1,0)</f>
        <v>0.19642140096959354</v>
      </c>
      <c r="E261" s="8">
        <f t="shared" ref="E261:E324" si="13">_xlfn.T.DIST(C261,$K$1,1)</f>
        <v>0.85636740071069117</v>
      </c>
      <c r="F261" s="8">
        <f t="shared" ref="F261:F324" si="14">_xlfn.NORM.DIST(C261,0,1,0)</f>
        <v>0.20830779004710837</v>
      </c>
      <c r="V261" s="30">
        <v>254</v>
      </c>
      <c r="W261" s="11">
        <v>0.55999999999989003</v>
      </c>
    </row>
    <row r="262" spans="2:23" x14ac:dyDescent="0.2">
      <c r="B262" s="28">
        <v>258</v>
      </c>
      <c r="C262" s="32">
        <v>1.1599999999999999</v>
      </c>
      <c r="D262" s="8">
        <f t="shared" si="12"/>
        <v>0.19210809435187423</v>
      </c>
      <c r="E262" s="8">
        <f t="shared" si="13"/>
        <v>0.86025262559632065</v>
      </c>
      <c r="F262" s="8">
        <f t="shared" si="14"/>
        <v>0.20357138829075944</v>
      </c>
      <c r="V262" s="30">
        <v>255</v>
      </c>
      <c r="W262" s="11">
        <v>0.57999999999989005</v>
      </c>
    </row>
    <row r="263" spans="2:23" x14ac:dyDescent="0.2">
      <c r="B263" s="28">
        <v>259</v>
      </c>
      <c r="C263" s="32">
        <v>1.1800000000000099</v>
      </c>
      <c r="D263" s="8">
        <f t="shared" si="12"/>
        <v>0.18783797800278396</v>
      </c>
      <c r="E263" s="8">
        <f t="shared" si="13"/>
        <v>0.86405201245231444</v>
      </c>
      <c r="F263" s="8">
        <f t="shared" si="14"/>
        <v>0.19886311938727358</v>
      </c>
      <c r="V263" s="30">
        <v>256</v>
      </c>
      <c r="W263" s="11">
        <v>0.59999999999988995</v>
      </c>
    </row>
    <row r="264" spans="2:23" x14ac:dyDescent="0.2">
      <c r="B264" s="28">
        <v>260</v>
      </c>
      <c r="C264" s="32">
        <v>1.2</v>
      </c>
      <c r="D264" s="8">
        <f t="shared" si="12"/>
        <v>0.18361325924390132</v>
      </c>
      <c r="E264" s="8">
        <f t="shared" si="13"/>
        <v>0.86776644739909181</v>
      </c>
      <c r="F264" s="8">
        <f t="shared" si="14"/>
        <v>0.19418605498321295</v>
      </c>
      <c r="V264" s="30">
        <v>257</v>
      </c>
      <c r="W264" s="11">
        <v>0.61999999999988997</v>
      </c>
    </row>
    <row r="265" spans="2:23" x14ac:dyDescent="0.2">
      <c r="B265" s="28">
        <v>261</v>
      </c>
      <c r="C265" s="32">
        <v>1.22</v>
      </c>
      <c r="D265" s="8">
        <f t="shared" si="12"/>
        <v>0.17943600117155747</v>
      </c>
      <c r="E265" s="8">
        <f t="shared" si="13"/>
        <v>0.87139685925827037</v>
      </c>
      <c r="F265" s="8">
        <f t="shared" si="14"/>
        <v>0.18954315809164024</v>
      </c>
      <c r="V265" s="30">
        <v>258</v>
      </c>
      <c r="W265" s="11">
        <v>0.63999999999988999</v>
      </c>
    </row>
    <row r="266" spans="2:23" x14ac:dyDescent="0.2">
      <c r="B266" s="28">
        <v>262</v>
      </c>
      <c r="C266" s="32">
        <v>1.24</v>
      </c>
      <c r="D266" s="8">
        <f t="shared" si="12"/>
        <v>0.17530812460492598</v>
      </c>
      <c r="E266" s="8">
        <f t="shared" si="13"/>
        <v>0.87494421668711897</v>
      </c>
      <c r="F266" s="8">
        <f t="shared" si="14"/>
        <v>0.18493728096330531</v>
      </c>
      <c r="V266" s="30">
        <v>259</v>
      </c>
      <c r="W266" s="11">
        <v>0.65999999999989001</v>
      </c>
    </row>
    <row r="267" spans="2:23" x14ac:dyDescent="0.2">
      <c r="B267" s="28">
        <v>263</v>
      </c>
      <c r="C267" s="32">
        <v>1.26000000000001</v>
      </c>
      <c r="D267" s="8">
        <f t="shared" si="12"/>
        <v>0.17123141032460296</v>
      </c>
      <c r="E267" s="8">
        <f t="shared" si="13"/>
        <v>0.8784095253549471</v>
      </c>
      <c r="F267" s="8">
        <f t="shared" si="14"/>
        <v>0.18037116322707805</v>
      </c>
      <c r="V267" s="30">
        <v>260</v>
      </c>
      <c r="W267" s="11">
        <v>0.67999999999989003</v>
      </c>
    </row>
    <row r="268" spans="2:23" x14ac:dyDescent="0.2">
      <c r="B268" s="28">
        <v>264</v>
      </c>
      <c r="C268" s="32">
        <v>1.28</v>
      </c>
      <c r="D268" s="8">
        <f t="shared" si="12"/>
        <v>0.16720750157882028</v>
      </c>
      <c r="E268" s="8">
        <f t="shared" si="13"/>
        <v>0.88179382516695759</v>
      </c>
      <c r="F268" s="8">
        <f t="shared" si="14"/>
        <v>0.17584743029766237</v>
      </c>
      <c r="V268" s="30">
        <v>261</v>
      </c>
      <c r="W268" s="11">
        <v>0.69999999999989004</v>
      </c>
    </row>
    <row r="269" spans="2:23" x14ac:dyDescent="0.2">
      <c r="B269" s="28">
        <v>265</v>
      </c>
      <c r="C269" s="32">
        <v>1.3</v>
      </c>
      <c r="D269" s="8">
        <f t="shared" si="12"/>
        <v>0.16323790683448877</v>
      </c>
      <c r="E269" s="8">
        <f t="shared" si="13"/>
        <v>0.8850981875407371</v>
      </c>
      <c r="F269" s="8">
        <f t="shared" si="14"/>
        <v>0.17136859204780736</v>
      </c>
      <c r="V269" s="30">
        <v>262</v>
      </c>
      <c r="W269" s="11">
        <v>0.71999999999988995</v>
      </c>
    </row>
    <row r="270" spans="2:23" x14ac:dyDescent="0.2">
      <c r="B270" s="28">
        <v>266</v>
      </c>
      <c r="C270" s="32">
        <v>1.32</v>
      </c>
      <c r="D270" s="8">
        <f t="shared" si="12"/>
        <v>0.15932400275066932</v>
      </c>
      <c r="E270" s="8">
        <f t="shared" si="13"/>
        <v>0.88832371273999722</v>
      </c>
      <c r="F270" s="8">
        <f t="shared" si="14"/>
        <v>0.16693704174171381</v>
      </c>
      <c r="V270" s="30">
        <v>263</v>
      </c>
      <c r="W270" s="11">
        <v>0.73999999999988997</v>
      </c>
    </row>
    <row r="271" spans="2:23" x14ac:dyDescent="0.2">
      <c r="B271" s="28">
        <v>267</v>
      </c>
      <c r="C271" s="32">
        <v>1.3400000000000101</v>
      </c>
      <c r="D271" s="8">
        <f t="shared" si="12"/>
        <v>0.15546703735229875</v>
      </c>
      <c r="E271" s="8">
        <f t="shared" si="13"/>
        <v>0.89147152726984646</v>
      </c>
      <c r="F271" s="8">
        <f t="shared" si="14"/>
        <v>0.16255505522553196</v>
      </c>
      <c r="V271" s="30">
        <v>264</v>
      </c>
      <c r="W271" s="11">
        <v>0.75999999999988999</v>
      </c>
    </row>
    <row r="272" spans="2:23" x14ac:dyDescent="0.2">
      <c r="B272" s="28">
        <v>268</v>
      </c>
      <c r="C272" s="32">
        <v>1.36</v>
      </c>
      <c r="D272" s="8">
        <f t="shared" si="12"/>
        <v>0.15166813338258855</v>
      </c>
      <c r="E272" s="8">
        <f t="shared" si="13"/>
        <v>0.89454278133734433</v>
      </c>
      <c r="F272" s="8">
        <f t="shared" si="14"/>
        <v>0.15822479037038303</v>
      </c>
      <c r="V272" s="30">
        <v>265</v>
      </c>
      <c r="W272" s="11">
        <v>0.77999999999989</v>
      </c>
    </row>
    <row r="273" spans="2:23" x14ac:dyDescent="0.2">
      <c r="B273" s="28">
        <v>269</v>
      </c>
      <c r="C273" s="32">
        <v>1.38</v>
      </c>
      <c r="D273" s="8">
        <f t="shared" si="12"/>
        <v>0.14792829181294739</v>
      </c>
      <c r="E273" s="8">
        <f t="shared" si="13"/>
        <v>0.89753864638073511</v>
      </c>
      <c r="F273" s="8">
        <f t="shared" si="14"/>
        <v>0.15394828676263372</v>
      </c>
      <c r="V273" s="30">
        <v>266</v>
      </c>
      <c r="W273" s="11">
        <v>0.79999999999989002</v>
      </c>
    </row>
    <row r="274" spans="2:23" x14ac:dyDescent="0.2">
      <c r="B274" s="28">
        <v>270</v>
      </c>
      <c r="C274" s="32">
        <v>1.4</v>
      </c>
      <c r="D274" s="8">
        <f t="shared" si="12"/>
        <v>0.14424839549001797</v>
      </c>
      <c r="E274" s="8">
        <f t="shared" si="13"/>
        <v>0.90046031267025617</v>
      </c>
      <c r="F274" s="8">
        <f t="shared" si="14"/>
        <v>0.14972746563574488</v>
      </c>
      <c r="V274" s="30">
        <v>267</v>
      </c>
      <c r="W274" s="11">
        <v>0.81999999999989004</v>
      </c>
    </row>
    <row r="275" spans="2:23" x14ac:dyDescent="0.2">
      <c r="B275" s="28">
        <v>271</v>
      </c>
      <c r="C275" s="32">
        <v>1.4200000000000099</v>
      </c>
      <c r="D275" s="8">
        <f t="shared" si="12"/>
        <v>0.14062921289996072</v>
      </c>
      <c r="E275" s="8">
        <f t="shared" si="13"/>
        <v>0.9033089869831139</v>
      </c>
      <c r="F275" s="8">
        <f t="shared" si="14"/>
        <v>0.14556413003734553</v>
      </c>
      <c r="V275" s="30">
        <v>268</v>
      </c>
      <c r="W275" s="11">
        <v>0.83999999999988995</v>
      </c>
    </row>
    <row r="276" spans="2:23" x14ac:dyDescent="0.2">
      <c r="B276" s="28">
        <v>272</v>
      </c>
      <c r="C276" s="32">
        <v>1.44</v>
      </c>
      <c r="D276" s="8">
        <f t="shared" si="12"/>
        <v>0.13707140203096993</v>
      </c>
      <c r="E276" s="8">
        <f t="shared" si="13"/>
        <v>0.90608589035474252</v>
      </c>
      <c r="F276" s="8">
        <f t="shared" si="14"/>
        <v>0.14145996522483878</v>
      </c>
      <c r="V276" s="30">
        <v>269</v>
      </c>
      <c r="W276" s="11">
        <v>0.85999999999988996</v>
      </c>
    </row>
    <row r="277" spans="2:23" x14ac:dyDescent="0.2">
      <c r="B277" s="28">
        <v>273</v>
      </c>
      <c r="C277" s="32">
        <v>1.46</v>
      </c>
      <c r="D277" s="8">
        <f t="shared" si="12"/>
        <v>0.13357551431568626</v>
      </c>
      <c r="E277" s="8">
        <f t="shared" si="13"/>
        <v>0.90879225590816615</v>
      </c>
      <c r="F277" s="8">
        <f t="shared" si="14"/>
        <v>0.13741653928228179</v>
      </c>
      <c r="V277" s="30">
        <v>270</v>
      </c>
      <c r="W277" s="11">
        <v>0.87999999999988998</v>
      </c>
    </row>
    <row r="278" spans="2:23" x14ac:dyDescent="0.2">
      <c r="B278" s="28">
        <v>274</v>
      </c>
      <c r="C278" s="32">
        <v>1.48</v>
      </c>
      <c r="D278" s="8">
        <f t="shared" si="12"/>
        <v>0.13014199863610112</v>
      </c>
      <c r="E278" s="8">
        <f t="shared" si="13"/>
        <v>0.91142932676283095</v>
      </c>
      <c r="F278" s="8">
        <f t="shared" si="14"/>
        <v>0.13343530395100231</v>
      </c>
      <c r="V278" s="30">
        <v>271</v>
      </c>
      <c r="W278" s="11">
        <v>0.89999999999988001</v>
      </c>
    </row>
    <row r="279" spans="2:23" x14ac:dyDescent="0.2">
      <c r="B279" s="28">
        <v>275</v>
      </c>
      <c r="C279" s="32">
        <v>1.50000000000001</v>
      </c>
      <c r="D279" s="8">
        <f t="shared" si="12"/>
        <v>0.12677120537427064</v>
      </c>
      <c r="E279" s="8">
        <f t="shared" si="13"/>
        <v>0.91399835402404561</v>
      </c>
      <c r="F279" s="8">
        <f t="shared" si="14"/>
        <v>0.1295175956658898</v>
      </c>
      <c r="V279" s="30">
        <v>272</v>
      </c>
      <c r="W279" s="11">
        <v>0.91999999999988002</v>
      </c>
    </row>
    <row r="280" spans="2:23" x14ac:dyDescent="0.2">
      <c r="B280" s="28">
        <v>276</v>
      </c>
      <c r="C280" s="32">
        <v>1.52</v>
      </c>
      <c r="D280" s="8">
        <f t="shared" si="12"/>
        <v>0.12346339049313991</v>
      </c>
      <c r="E280" s="8">
        <f t="shared" si="13"/>
        <v>0.91650059485374491</v>
      </c>
      <c r="F280" s="8">
        <f t="shared" si="14"/>
        <v>0.12566463678908815</v>
      </c>
      <c r="V280" s="30">
        <v>273</v>
      </c>
      <c r="W280" s="11">
        <v>0.93999999999988004</v>
      </c>
    </row>
    <row r="281" spans="2:23" x14ac:dyDescent="0.2">
      <c r="B281" s="28">
        <v>277</v>
      </c>
      <c r="C281" s="32">
        <v>1.54</v>
      </c>
      <c r="D281" s="8">
        <f t="shared" si="12"/>
        <v>0.12021871963257312</v>
      </c>
      <c r="E281" s="8">
        <f t="shared" si="13"/>
        <v>0.91893731062306805</v>
      </c>
      <c r="F281" s="8">
        <f t="shared" si="14"/>
        <v>0.12187753703240178</v>
      </c>
      <c r="V281" s="30">
        <v>274</v>
      </c>
      <c r="W281" s="11">
        <v>0.95999999999987995</v>
      </c>
    </row>
    <row r="282" spans="2:23" x14ac:dyDescent="0.2">
      <c r="B282" s="28">
        <v>278</v>
      </c>
      <c r="C282" s="32">
        <v>1.56</v>
      </c>
      <c r="D282" s="8">
        <f t="shared" si="12"/>
        <v>0.11703727220668948</v>
      </c>
      <c r="E282" s="8">
        <f t="shared" si="13"/>
        <v>0.92130976514686524</v>
      </c>
      <c r="F282" s="8">
        <f t="shared" si="14"/>
        <v>0.11815729505958227</v>
      </c>
      <c r="V282" s="30">
        <v>275</v>
      </c>
      <c r="W282" s="11">
        <v>0.97999999999987997</v>
      </c>
    </row>
    <row r="283" spans="2:23" x14ac:dyDescent="0.2">
      <c r="B283" s="28">
        <v>279</v>
      </c>
      <c r="C283" s="32">
        <v>1.5800000000000101</v>
      </c>
      <c r="D283" s="8">
        <f t="shared" si="12"/>
        <v>0.11391904548938978</v>
      </c>
      <c r="E283" s="8">
        <f t="shared" si="13"/>
        <v>0.92361922300007715</v>
      </c>
      <c r="F283" s="8">
        <f t="shared" si="14"/>
        <v>0.11450480025929055</v>
      </c>
      <c r="V283" s="30">
        <v>276</v>
      </c>
      <c r="W283" s="11">
        <v>0.99999999999987998</v>
      </c>
    </row>
    <row r="284" spans="2:23" x14ac:dyDescent="0.2">
      <c r="B284" s="28">
        <v>280</v>
      </c>
      <c r="C284" s="32">
        <v>1.6</v>
      </c>
      <c r="D284" s="8">
        <f t="shared" si="12"/>
        <v>0.11086395867596423</v>
      </c>
      <c r="E284" s="8">
        <f t="shared" si="13"/>
        <v>0.92586694791558821</v>
      </c>
      <c r="F284" s="8">
        <f t="shared" si="14"/>
        <v>0.11092083467945554</v>
      </c>
      <c r="V284" s="30">
        <v>277</v>
      </c>
      <c r="W284" s="11">
        <v>1.0199999999998799</v>
      </c>
    </row>
    <row r="285" spans="2:23" x14ac:dyDescent="0.2">
      <c r="B285" s="28">
        <v>281</v>
      </c>
      <c r="C285" s="32">
        <v>1.62</v>
      </c>
      <c r="D285" s="8">
        <f t="shared" si="12"/>
        <v>0.10787185690948023</v>
      </c>
      <c r="E285" s="8">
        <f t="shared" si="13"/>
        <v>0.92805420126299765</v>
      </c>
      <c r="F285" s="8">
        <f t="shared" si="14"/>
        <v>0.1074060751134838</v>
      </c>
      <c r="V285" s="30">
        <v>278</v>
      </c>
      <c r="W285" s="11">
        <v>1.0399999999998799</v>
      </c>
    </row>
    <row r="286" spans="2:23" x14ac:dyDescent="0.2">
      <c r="B286" s="28">
        <v>282</v>
      </c>
      <c r="C286" s="32">
        <v>1.6400000000000099</v>
      </c>
      <c r="D286" s="8">
        <f t="shared" si="12"/>
        <v>0.10494251526162973</v>
      </c>
      <c r="E286" s="8">
        <f t="shared" si="13"/>
        <v>0.93018224060745669</v>
      </c>
      <c r="F286" s="8">
        <f t="shared" si="14"/>
        <v>0.10396109532876253</v>
      </c>
      <c r="V286" s="30">
        <v>279</v>
      </c>
      <c r="W286" s="11">
        <v>1.0599999999998799</v>
      </c>
    </row>
    <row r="287" spans="2:23" x14ac:dyDescent="0.2">
      <c r="B287" s="28">
        <v>283</v>
      </c>
      <c r="C287" s="32">
        <v>1.6600000000000099</v>
      </c>
      <c r="D287" s="8">
        <f t="shared" si="12"/>
        <v>0.10207564265848662</v>
      </c>
      <c r="E287" s="8">
        <f t="shared" si="13"/>
        <v>0.93225231834760069</v>
      </c>
      <c r="F287" s="8">
        <f t="shared" si="14"/>
        <v>0.10058636842768891</v>
      </c>
      <c r="V287" s="30">
        <v>280</v>
      </c>
      <c r="W287" s="11">
        <v>1.0799999999998799</v>
      </c>
    </row>
    <row r="288" spans="2:23" x14ac:dyDescent="0.2">
      <c r="B288" s="28">
        <v>284</v>
      </c>
      <c r="C288" s="32">
        <v>1.6800000000000099</v>
      </c>
      <c r="D288" s="8">
        <f t="shared" si="12"/>
        <v>9.9270885742532899E-2</v>
      </c>
      <c r="E288" s="8">
        <f t="shared" si="13"/>
        <v>0.93426568043137381</v>
      </c>
      <c r="F288" s="8">
        <f t="shared" si="14"/>
        <v>9.7282269331465873E-2</v>
      </c>
      <c r="V288" s="30">
        <v>281</v>
      </c>
      <c r="W288" s="11">
        <v>1.09999999999988</v>
      </c>
    </row>
    <row r="289" spans="2:23" x14ac:dyDescent="0.2">
      <c r="B289" s="28">
        <v>285</v>
      </c>
      <c r="C289" s="32">
        <v>1.7</v>
      </c>
      <c r="D289" s="8">
        <f t="shared" si="12"/>
        <v>9.6527832663147531E-2</v>
      </c>
      <c r="E289" s="8">
        <f t="shared" si="13"/>
        <v>0.9362235651483829</v>
      </c>
      <c r="F289" s="8">
        <f t="shared" si="14"/>
        <v>9.4049077376886947E-2</v>
      </c>
      <c r="V289" s="30">
        <v>282</v>
      </c>
      <c r="W289" s="11">
        <v>1.11999999999988</v>
      </c>
    </row>
    <row r="290" spans="2:23" x14ac:dyDescent="0.2">
      <c r="B290" s="28">
        <v>286</v>
      </c>
      <c r="C290" s="32">
        <v>1.72000000000001</v>
      </c>
      <c r="D290" s="8">
        <f t="shared" si="12"/>
        <v>9.3846016788509179E-2</v>
      </c>
      <c r="E290" s="8">
        <f t="shared" si="13"/>
        <v>0.9381272019972966</v>
      </c>
      <c r="F290" s="8">
        <f t="shared" si="14"/>
        <v>9.0886979016281302E-2</v>
      </c>
      <c r="V290" s="30">
        <v>283</v>
      </c>
      <c r="W290" s="11">
        <v>1.13999999999988</v>
      </c>
    </row>
    <row r="291" spans="2:23" x14ac:dyDescent="0.2">
      <c r="B291" s="28">
        <v>287</v>
      </c>
      <c r="C291" s="32">
        <v>1.74000000000001</v>
      </c>
      <c r="D291" s="8">
        <f t="shared" si="12"/>
        <v>9.1224920332706794E-2</v>
      </c>
      <c r="E291" s="8">
        <f t="shared" si="13"/>
        <v>0.93997781062662888</v>
      </c>
      <c r="F291" s="8">
        <f t="shared" si="14"/>
        <v>8.7796070610904109E-2</v>
      </c>
      <c r="V291" s="30">
        <v>284</v>
      </c>
      <c r="W291" s="11">
        <v>1.15999999999988</v>
      </c>
    </row>
    <row r="292" spans="2:23" x14ac:dyDescent="0.2">
      <c r="B292" s="28">
        <v>288</v>
      </c>
      <c r="C292" s="32">
        <v>1.76000000000001</v>
      </c>
      <c r="D292" s="8">
        <f t="shared" si="12"/>
        <v>8.8663977892512902E-2</v>
      </c>
      <c r="E292" s="8">
        <f t="shared" si="13"/>
        <v>0.94177659984718975</v>
      </c>
      <c r="F292" s="8">
        <f t="shared" si="14"/>
        <v>8.4776361308020756E-2</v>
      </c>
      <c r="V292" s="30">
        <v>285</v>
      </c>
      <c r="W292" s="11">
        <v>1.17999999999988</v>
      </c>
    </row>
    <row r="293" spans="2:23" x14ac:dyDescent="0.2">
      <c r="B293" s="28">
        <v>289</v>
      </c>
      <c r="C293" s="32">
        <v>1.78</v>
      </c>
      <c r="D293" s="8">
        <f t="shared" si="12"/>
        <v>8.6162579889090346E-2</v>
      </c>
      <c r="E293" s="8">
        <f t="shared" si="13"/>
        <v>0.94352476671431162</v>
      </c>
      <c r="F293" s="8">
        <f t="shared" si="14"/>
        <v>8.1827775992142804E-2</v>
      </c>
      <c r="V293" s="30">
        <v>286</v>
      </c>
      <c r="W293" s="11">
        <v>1.1999999999998801</v>
      </c>
    </row>
    <row r="294" spans="2:23" x14ac:dyDescent="0.2">
      <c r="B294" s="28">
        <v>290</v>
      </c>
      <c r="C294" s="32">
        <v>1.80000000000001</v>
      </c>
      <c r="D294" s="8">
        <f t="shared" si="12"/>
        <v>8.3720075910499042E-2</v>
      </c>
      <c r="E294" s="8">
        <f t="shared" si="13"/>
        <v>0.94522349567793673</v>
      </c>
      <c r="F294" s="8">
        <f t="shared" si="14"/>
        <v>7.8950158300892734E-2</v>
      </c>
      <c r="V294" s="30">
        <v>287</v>
      </c>
      <c r="W294" s="11">
        <v>1.2199999999998801</v>
      </c>
    </row>
    <row r="295" spans="2:23" x14ac:dyDescent="0.2">
      <c r="B295" s="28">
        <v>291</v>
      </c>
      <c r="C295" s="32">
        <v>1.8200000000000101</v>
      </c>
      <c r="D295" s="8">
        <f t="shared" si="12"/>
        <v>8.1335777951594676E-2</v>
      </c>
      <c r="E295" s="8">
        <f t="shared" si="13"/>
        <v>0.94687395779851835</v>
      </c>
      <c r="F295" s="8">
        <f t="shared" si="14"/>
        <v>7.6143273696205924E-2</v>
      </c>
      <c r="V295" s="30">
        <v>288</v>
      </c>
      <c r="W295" s="11">
        <v>1.2399999999998801</v>
      </c>
    </row>
    <row r="296" spans="2:23" x14ac:dyDescent="0.2">
      <c r="B296" s="28">
        <v>292</v>
      </c>
      <c r="C296" s="32">
        <v>1.8400000000000101</v>
      </c>
      <c r="D296" s="8">
        <f t="shared" si="12"/>
        <v>7.9008963548447123E-2</v>
      </c>
      <c r="E296" s="8">
        <f t="shared" si="13"/>
        <v>0.94847731002668756</v>
      </c>
      <c r="F296" s="8">
        <f t="shared" si="14"/>
        <v>7.3406812581655531E-2</v>
      </c>
      <c r="V296" s="30">
        <v>289</v>
      </c>
      <c r="W296" s="11">
        <v>1.2599999999998801</v>
      </c>
    </row>
    <row r="297" spans="2:23" x14ac:dyDescent="0.2">
      <c r="B297" s="28">
        <v>293</v>
      </c>
      <c r="C297" s="32">
        <v>1.86</v>
      </c>
      <c r="D297" s="8">
        <f t="shared" si="12"/>
        <v>7.6738878805076613E-2</v>
      </c>
      <c r="E297" s="8">
        <f t="shared" si="13"/>
        <v>0.95003469454452105</v>
      </c>
      <c r="F297" s="8">
        <f t="shared" si="14"/>
        <v>7.074039345698338E-2</v>
      </c>
      <c r="V297" s="30">
        <v>290</v>
      </c>
      <c r="W297" s="11">
        <v>1.2799999999998799</v>
      </c>
    </row>
    <row r="298" spans="2:23" x14ac:dyDescent="0.2">
      <c r="B298" s="28">
        <v>294</v>
      </c>
      <c r="C298" s="32">
        <v>1.8800000000000101</v>
      </c>
      <c r="D298" s="8">
        <f t="shared" si="12"/>
        <v>7.4524741310775952E-2</v>
      </c>
      <c r="E298" s="8">
        <f t="shared" si="13"/>
        <v>0.95154723816626097</v>
      </c>
      <c r="F298" s="8">
        <f t="shared" si="14"/>
        <v>6.8143566101043274E-2</v>
      </c>
      <c r="V298" s="30">
        <v>291</v>
      </c>
      <c r="W298" s="11">
        <v>1.2999999999998799</v>
      </c>
    </row>
    <row r="299" spans="2:23" x14ac:dyDescent="0.2">
      <c r="B299" s="28">
        <v>295</v>
      </c>
      <c r="C299" s="32">
        <v>1.9000000000000099</v>
      </c>
      <c r="D299" s="8">
        <f t="shared" si="12"/>
        <v>7.2365742946864431E-2</v>
      </c>
      <c r="E299" s="8">
        <f t="shared" si="13"/>
        <v>0.95301605179626636</v>
      </c>
      <c r="F299" s="8">
        <f t="shared" si="14"/>
        <v>6.561581477467536E-2</v>
      </c>
      <c r="V299" s="30">
        <v>292</v>
      </c>
      <c r="W299" s="11">
        <v>1.3199999999998799</v>
      </c>
    </row>
    <row r="300" spans="2:23" x14ac:dyDescent="0.2">
      <c r="B300" s="28">
        <v>296</v>
      </c>
      <c r="C300" s="32">
        <v>1.9200000000000099</v>
      </c>
      <c r="D300" s="8">
        <f t="shared" si="12"/>
        <v>7.0261052582124561E-2</v>
      </c>
      <c r="E300" s="8">
        <f t="shared" si="13"/>
        <v>0.95444222994200012</v>
      </c>
      <c r="F300" s="8">
        <f t="shared" si="14"/>
        <v>6.3156561435197447E-2</v>
      </c>
      <c r="V300" s="30">
        <v>293</v>
      </c>
      <c r="W300" s="11">
        <v>1.33999999999988</v>
      </c>
    </row>
    <row r="301" spans="2:23" x14ac:dyDescent="0.2">
      <c r="B301" s="28">
        <v>297</v>
      </c>
      <c r="C301" s="32">
        <v>1.94</v>
      </c>
      <c r="D301" s="8">
        <f t="shared" si="12"/>
        <v>6.8209818656698062E-2</v>
      </c>
      <c r="E301" s="8">
        <f t="shared" si="13"/>
        <v>0.95582685027980008</v>
      </c>
      <c r="F301" s="8">
        <f t="shared" si="14"/>
        <v>6.0765168954564776E-2</v>
      </c>
      <c r="V301" s="30">
        <v>294</v>
      </c>
      <c r="W301" s="11">
        <v>1.35999999999988</v>
      </c>
    </row>
    <row r="302" spans="2:23" x14ac:dyDescent="0.2">
      <c r="B302" s="28">
        <v>298</v>
      </c>
      <c r="C302" s="32">
        <v>1.96000000000001</v>
      </c>
      <c r="D302" s="8">
        <f t="shared" si="12"/>
        <v>6.6211171654555423E-2</v>
      </c>
      <c r="E302" s="8">
        <f t="shared" si="13"/>
        <v>0.95717097327121914</v>
      </c>
      <c r="F302" s="8">
        <f t="shared" si="14"/>
        <v>5.8440944333450318E-2</v>
      </c>
      <c r="V302" s="30">
        <v>295</v>
      </c>
      <c r="W302" s="11">
        <v>1.37999999999987</v>
      </c>
    </row>
    <row r="303" spans="2:23" x14ac:dyDescent="0.2">
      <c r="B303" s="28">
        <v>299</v>
      </c>
      <c r="C303" s="32">
        <v>1.98000000000001</v>
      </c>
      <c r="D303" s="8">
        <f t="shared" si="12"/>
        <v>6.4264226465091723E-2</v>
      </c>
      <c r="E303" s="8">
        <f t="shared" si="13"/>
        <v>0.95847564182769629</v>
      </c>
      <c r="F303" s="8">
        <f t="shared" si="14"/>
        <v>5.6183141903866932E-2</v>
      </c>
      <c r="V303" s="30">
        <v>296</v>
      </c>
      <c r="W303" s="11">
        <v>1.39999999999987</v>
      </c>
    </row>
    <row r="304" spans="2:23" x14ac:dyDescent="0.2">
      <c r="B304" s="28">
        <v>300</v>
      </c>
      <c r="C304" s="32">
        <v>2.0000000000000102</v>
      </c>
      <c r="D304" s="8">
        <f t="shared" si="12"/>
        <v>6.2368084634680861E-2</v>
      </c>
      <c r="E304" s="8">
        <f t="shared" si="13"/>
        <v>0.95974188102136926</v>
      </c>
      <c r="F304" s="8">
        <f t="shared" si="14"/>
        <v>5.3990966513186953E-2</v>
      </c>
      <c r="V304" s="30">
        <v>297</v>
      </c>
      <c r="W304" s="11">
        <v>1.41999999999987</v>
      </c>
    </row>
    <row r="305" spans="2:23" x14ac:dyDescent="0.2">
      <c r="B305" s="28">
        <v>301</v>
      </c>
      <c r="C305" s="32">
        <v>2.02</v>
      </c>
      <c r="D305" s="8">
        <f t="shared" si="12"/>
        <v>6.0521836509408497E-2</v>
      </c>
      <c r="E305" s="8">
        <f t="shared" si="13"/>
        <v>0.96097069783981781</v>
      </c>
      <c r="F305" s="8">
        <f t="shared" si="14"/>
        <v>5.1863576682820565E-2</v>
      </c>
      <c r="V305" s="30">
        <v>298</v>
      </c>
      <c r="W305" s="11">
        <v>1.4399999999998701</v>
      </c>
    </row>
    <row r="306" spans="2:23" x14ac:dyDescent="0.2">
      <c r="B306" s="28">
        <v>302</v>
      </c>
      <c r="C306" s="32">
        <v>2.0400000000000098</v>
      </c>
      <c r="D306" s="8">
        <f t="shared" si="12"/>
        <v>5.8724563270423219E-2</v>
      </c>
      <c r="E306" s="8">
        <f t="shared" si="13"/>
        <v>0.96216308098259262</v>
      </c>
      <c r="F306" s="8">
        <f t="shared" si="14"/>
        <v>4.9800087735069776E-2</v>
      </c>
      <c r="V306" s="30">
        <v>299</v>
      </c>
      <c r="W306" s="11">
        <v>1.4599999999998701</v>
      </c>
    </row>
    <row r="307" spans="2:23" x14ac:dyDescent="0.2">
      <c r="B307" s="28">
        <v>303</v>
      </c>
      <c r="C307" s="32">
        <v>2.0600000000000098</v>
      </c>
      <c r="D307" s="8">
        <f t="shared" si="12"/>
        <v>5.6975338863657653E-2</v>
      </c>
      <c r="E307" s="8">
        <f t="shared" si="13"/>
        <v>0.96332000069738277</v>
      </c>
      <c r="F307" s="8">
        <f t="shared" si="14"/>
        <v>4.7799574882076055E-2</v>
      </c>
      <c r="V307" s="30">
        <v>300</v>
      </c>
      <c r="W307" s="11">
        <v>1.4799999999998701</v>
      </c>
    </row>
    <row r="308" spans="2:23" x14ac:dyDescent="0.2">
      <c r="B308" s="28">
        <v>304</v>
      </c>
      <c r="C308" s="32">
        <v>2.0800000000000098</v>
      </c>
      <c r="D308" s="8">
        <f t="shared" si="12"/>
        <v>5.5273231825838584E-2</v>
      </c>
      <c r="E308" s="8">
        <f t="shared" si="13"/>
        <v>0.96444240865374808</v>
      </c>
      <c r="F308" s="8">
        <f t="shared" si="14"/>
        <v>4.5861076271053951E-2</v>
      </c>
      <c r="V308" s="30">
        <v>301</v>
      </c>
      <c r="W308" s="11">
        <v>1.4999999999998701</v>
      </c>
    </row>
    <row r="309" spans="2:23" x14ac:dyDescent="0.2">
      <c r="B309" s="28">
        <v>305</v>
      </c>
      <c r="C309" s="32">
        <v>2.1</v>
      </c>
      <c r="D309" s="8">
        <f t="shared" si="12"/>
        <v>5.3617307008974532E-2</v>
      </c>
      <c r="E309" s="8">
        <f t="shared" si="13"/>
        <v>0.96553123785234396</v>
      </c>
      <c r="F309" s="8">
        <f t="shared" si="14"/>
        <v>4.3983595980427191E-2</v>
      </c>
      <c r="V309" s="30">
        <v>302</v>
      </c>
      <c r="W309" s="11">
        <v>1.5199999999998699</v>
      </c>
    </row>
    <row r="310" spans="2:23" x14ac:dyDescent="0.2">
      <c r="B310" s="28">
        <v>306</v>
      </c>
      <c r="C310" s="32">
        <v>2.1200000000000099</v>
      </c>
      <c r="D310" s="8">
        <f t="shared" si="12"/>
        <v>5.200662720562816E-2</v>
      </c>
      <c r="E310" s="8">
        <f t="shared" si="13"/>
        <v>0.96658740256764597</v>
      </c>
      <c r="F310" s="8">
        <f t="shared" si="14"/>
        <v>4.2166106961769451E-2</v>
      </c>
      <c r="V310" s="30">
        <v>303</v>
      </c>
      <c r="W310" s="11">
        <v>1.5399999999998699</v>
      </c>
    </row>
    <row r="311" spans="2:23" x14ac:dyDescent="0.2">
      <c r="B311" s="28">
        <v>307</v>
      </c>
      <c r="C311" s="32">
        <v>2.1400000000000099</v>
      </c>
      <c r="D311" s="8">
        <f t="shared" si="12"/>
        <v>5.0440254677482907E-2</v>
      </c>
      <c r="E311" s="8">
        <f t="shared" si="13"/>
        <v>0.96761179832220101</v>
      </c>
      <c r="F311" s="8">
        <f t="shared" si="14"/>
        <v>4.0407553922859447E-2</v>
      </c>
      <c r="V311" s="30">
        <v>304</v>
      </c>
      <c r="W311" s="11">
        <v>1.5599999999998699</v>
      </c>
    </row>
    <row r="312" spans="2:23" x14ac:dyDescent="0.2">
      <c r="B312" s="28">
        <v>308</v>
      </c>
      <c r="C312" s="32">
        <v>2.1600000000000099</v>
      </c>
      <c r="D312" s="8">
        <f t="shared" si="12"/>
        <v>4.8917252589792931E-2</v>
      </c>
      <c r="E312" s="8">
        <f t="shared" si="13"/>
        <v>0.96860530189051341</v>
      </c>
      <c r="F312" s="8">
        <f t="shared" si="14"/>
        <v>3.8706856147454782E-2</v>
      </c>
      <c r="V312" s="30">
        <v>305</v>
      </c>
      <c r="W312" s="11">
        <v>1.57999999999987</v>
      </c>
    </row>
    <row r="313" spans="2:23" x14ac:dyDescent="0.2">
      <c r="B313" s="28">
        <v>309</v>
      </c>
      <c r="C313" s="32">
        <v>2.1800000000000099</v>
      </c>
      <c r="D313" s="8">
        <f t="shared" si="12"/>
        <v>4.7436686354471194E-2</v>
      </c>
      <c r="E313" s="8">
        <f t="shared" si="13"/>
        <v>0.96956877133069486</v>
      </c>
      <c r="F313" s="8">
        <f t="shared" si="14"/>
        <v>3.7062910247805683E-2</v>
      </c>
      <c r="V313" s="30">
        <v>306</v>
      </c>
      <c r="W313" s="11">
        <v>1.59999999999987</v>
      </c>
    </row>
    <row r="314" spans="2:23" x14ac:dyDescent="0.2">
      <c r="B314" s="28">
        <v>310</v>
      </c>
      <c r="C314" s="32">
        <v>2.2000000000000099</v>
      </c>
      <c r="D314" s="8">
        <f t="shared" si="12"/>
        <v>4.5997624884618137E-2</v>
      </c>
      <c r="E314" s="8">
        <f t="shared" si="13"/>
        <v>0.9705030460420887</v>
      </c>
      <c r="F314" s="8">
        <f t="shared" si="14"/>
        <v>3.5474592846230668E-2</v>
      </c>
      <c r="V314" s="30">
        <v>307</v>
      </c>
      <c r="W314" s="11">
        <v>1.61999999999987</v>
      </c>
    </row>
    <row r="315" spans="2:23" x14ac:dyDescent="0.2">
      <c r="B315" s="28">
        <v>311</v>
      </c>
      <c r="C315" s="32">
        <v>2.22000000000001</v>
      </c>
      <c r="D315" s="8">
        <f t="shared" si="12"/>
        <v>4.459914176338696E-2</v>
      </c>
      <c r="E315" s="8">
        <f t="shared" si="13"/>
        <v>0.97140894684712242</v>
      </c>
      <c r="F315" s="8">
        <f t="shared" si="14"/>
        <v>3.3940763182448444E-2</v>
      </c>
      <c r="V315" s="30">
        <v>308</v>
      </c>
      <c r="W315" s="11">
        <v>1.63999999999987</v>
      </c>
    </row>
    <row r="316" spans="2:23" x14ac:dyDescent="0.2">
      <c r="B316" s="28">
        <v>312</v>
      </c>
      <c r="C316" s="32">
        <v>2.24000000000001</v>
      </c>
      <c r="D316" s="8">
        <f t="shared" si="12"/>
        <v>4.3240316330129862E-2</v>
      </c>
      <c r="E316" s="8">
        <f t="shared" si="13"/>
        <v>0.97228727609570587</v>
      </c>
      <c r="F316" s="8">
        <f t="shared" si="14"/>
        <v>3.2460265643696723E-2</v>
      </c>
      <c r="V316" s="30">
        <v>309</v>
      </c>
      <c r="W316" s="11">
        <v>1.65999999999987</v>
      </c>
    </row>
    <row r="317" spans="2:23" x14ac:dyDescent="0.2">
      <c r="B317" s="28">
        <v>313</v>
      </c>
      <c r="C317" s="32">
        <v>2.26000000000001</v>
      </c>
      <c r="D317" s="8">
        <f t="shared" si="12"/>
        <v>4.1920234686810783E-2</v>
      </c>
      <c r="E317" s="8">
        <f t="shared" si="13"/>
        <v>0.97313881779054923</v>
      </c>
      <c r="F317" s="8">
        <f t="shared" si="14"/>
        <v>3.1031932215007559E-2</v>
      </c>
      <c r="V317" s="30">
        <v>310</v>
      </c>
      <c r="W317" s="11">
        <v>1.67999999999987</v>
      </c>
    </row>
    <row r="318" spans="2:23" x14ac:dyDescent="0.2">
      <c r="B318" s="28">
        <v>314</v>
      </c>
      <c r="C318" s="32">
        <v>2.28000000000001</v>
      </c>
      <c r="D318" s="8">
        <f t="shared" si="12"/>
        <v>4.0637990627693486E-2</v>
      </c>
      <c r="E318" s="8">
        <f t="shared" si="13"/>
        <v>0.9739643377318381</v>
      </c>
      <c r="F318" s="8">
        <f t="shared" si="14"/>
        <v>2.9654584847340591E-2</v>
      </c>
      <c r="V318" s="30">
        <v>311</v>
      </c>
      <c r="W318" s="11">
        <v>1.6999999999998701</v>
      </c>
    </row>
    <row r="319" spans="2:23" x14ac:dyDescent="0.2">
      <c r="B319" s="28">
        <v>315</v>
      </c>
      <c r="C319" s="32">
        <v>2.30000000000001</v>
      </c>
      <c r="D319" s="8">
        <f t="shared" si="12"/>
        <v>3.9392686495325908E-2</v>
      </c>
      <c r="E319" s="8">
        <f t="shared" si="13"/>
        <v>0.97476458367975938</v>
      </c>
      <c r="F319" s="8">
        <f t="shared" si="14"/>
        <v>2.8327037741600516E-2</v>
      </c>
      <c r="V319" s="30">
        <v>312</v>
      </c>
      <c r="W319" s="11">
        <v>1.7199999999998701</v>
      </c>
    </row>
    <row r="320" spans="2:23" x14ac:dyDescent="0.2">
      <c r="B320" s="28">
        <v>316</v>
      </c>
      <c r="C320" s="32">
        <v>2.3200000000000101</v>
      </c>
      <c r="D320" s="8">
        <f t="shared" si="12"/>
        <v>3.8183433965839682E-2</v>
      </c>
      <c r="E320" s="8">
        <f t="shared" si="13"/>
        <v>0.97554028553343508</v>
      </c>
      <c r="F320" s="8">
        <f t="shared" si="14"/>
        <v>2.7048099546881147E-2</v>
      </c>
      <c r="V320" s="30">
        <v>313</v>
      </c>
      <c r="W320" s="11">
        <v>1.7399999999998701</v>
      </c>
    </row>
    <row r="321" spans="2:23" x14ac:dyDescent="0.2">
      <c r="B321" s="28">
        <v>317</v>
      </c>
      <c r="C321" s="32">
        <v>2.3400000000000101</v>
      </c>
      <c r="D321" s="8">
        <f t="shared" si="12"/>
        <v>3.7009354766571662E-2</v>
      </c>
      <c r="E321" s="8">
        <f t="shared" si="13"/>
        <v>0.9762921555248808</v>
      </c>
      <c r="F321" s="8">
        <f t="shared" si="14"/>
        <v>2.5816575471587076E-2</v>
      </c>
      <c r="V321" s="30">
        <v>314</v>
      </c>
      <c r="W321" s="11">
        <v>1.7599999999998699</v>
      </c>
    </row>
    <row r="322" spans="2:23" x14ac:dyDescent="0.2">
      <c r="B322" s="28">
        <v>318</v>
      </c>
      <c r="C322" s="32">
        <v>2.3600000000000101</v>
      </c>
      <c r="D322" s="8">
        <f t="shared" si="12"/>
        <v>3.586958132899129E-2</v>
      </c>
      <c r="E322" s="8">
        <f t="shared" si="13"/>
        <v>0.97702088842666424</v>
      </c>
      <c r="F322" s="8">
        <f t="shared" si="14"/>
        <v>2.4631269306381917E-2</v>
      </c>
      <c r="V322" s="30">
        <v>315</v>
      </c>
      <c r="W322" s="11">
        <v>1.7799999999998699</v>
      </c>
    </row>
    <row r="323" spans="2:23" x14ac:dyDescent="0.2">
      <c r="B323" s="28">
        <v>319</v>
      </c>
      <c r="C323" s="32">
        <v>2.3800000000000101</v>
      </c>
      <c r="D323" s="8">
        <f t="shared" si="12"/>
        <v>3.4763257379886704E-2</v>
      </c>
      <c r="E323" s="8">
        <f t="shared" si="13"/>
        <v>0.97772716177200036</v>
      </c>
      <c r="F323" s="8">
        <f t="shared" si="14"/>
        <v>2.3490985358200791E-2</v>
      </c>
      <c r="V323" s="30">
        <v>316</v>
      </c>
      <c r="W323" s="11">
        <v>1.7999999999998699</v>
      </c>
    </row>
    <row r="324" spans="2:23" x14ac:dyDescent="0.2">
      <c r="B324" s="28">
        <v>320</v>
      </c>
      <c r="C324" s="32">
        <v>2.4000000000000101</v>
      </c>
      <c r="D324" s="8">
        <f t="shared" si="12"/>
        <v>3.3689538473720776E-2</v>
      </c>
      <c r="E324" s="8">
        <f t="shared" si="13"/>
        <v>0.97841163608607695</v>
      </c>
      <c r="F324" s="8">
        <f t="shared" si="14"/>
        <v>2.2394530294842355E-2</v>
      </c>
      <c r="V324" s="30">
        <v>317</v>
      </c>
      <c r="W324" s="11">
        <v>1.8199999999998699</v>
      </c>
    </row>
    <row r="325" spans="2:23" x14ac:dyDescent="0.2">
      <c r="B325" s="28">
        <v>321</v>
      </c>
      <c r="C325" s="32">
        <v>2.4200000000000101</v>
      </c>
      <c r="D325" s="8">
        <f t="shared" ref="D325:D388" si="15">_xlfn.T.DIST(C325,$K$1,0)</f>
        <v>3.2647592469022817E-2</v>
      </c>
      <c r="E325" s="8">
        <f t="shared" ref="E325:E388" si="16">_xlfn.T.DIST(C325,$K$1,1)</f>
        <v>0.97907495512746279</v>
      </c>
      <c r="F325" s="8">
        <f t="shared" ref="F325:F388" si="17">_xlfn.NORM.DIST(C325,0,1,0)</f>
        <v>2.1340714899922262E-2</v>
      </c>
      <c r="V325" s="30">
        <v>318</v>
      </c>
      <c r="W325" s="11">
        <v>1.83999999999986</v>
      </c>
    </row>
    <row r="326" spans="2:23" x14ac:dyDescent="0.2">
      <c r="B326" s="28">
        <v>322</v>
      </c>
      <c r="C326" s="32">
        <v>2.4400000000000102</v>
      </c>
      <c r="D326" s="8">
        <f t="shared" si="15"/>
        <v>3.1636599951626418E-2</v>
      </c>
      <c r="E326" s="8">
        <f t="shared" si="16"/>
        <v>0.97971774613850748</v>
      </c>
      <c r="F326" s="8">
        <f t="shared" si="17"/>
        <v>2.0328355738225331E-2</v>
      </c>
      <c r="V326" s="30">
        <v>319</v>
      </c>
      <c r="W326" s="11">
        <v>1.85999999999986</v>
      </c>
    </row>
    <row r="327" spans="2:23" x14ac:dyDescent="0.2">
      <c r="B327" s="28">
        <v>323</v>
      </c>
      <c r="C327" s="32">
        <v>2.4600000000000102</v>
      </c>
      <c r="D327" s="8">
        <f t="shared" si="15"/>
        <v>3.0655754607505248E-2</v>
      </c>
      <c r="E327" s="8">
        <f t="shared" si="16"/>
        <v>0.98034062010369838</v>
      </c>
      <c r="F327" s="8">
        <f t="shared" si="17"/>
        <v>1.9356276731736472E-2</v>
      </c>
      <c r="V327" s="30">
        <v>320</v>
      </c>
      <c r="W327" s="11">
        <v>1.87999999999986</v>
      </c>
    </row>
    <row r="328" spans="2:23" x14ac:dyDescent="0.2">
      <c r="B328" s="28">
        <v>324</v>
      </c>
      <c r="C328" s="32">
        <v>2.4800000000000102</v>
      </c>
      <c r="D328" s="8">
        <f t="shared" si="15"/>
        <v>2.9704263547894138E-2</v>
      </c>
      <c r="E328" s="8">
        <f t="shared" si="16"/>
        <v>0.98094417201499107</v>
      </c>
      <c r="F328" s="8">
        <f t="shared" si="17"/>
        <v>1.842331064686158E-2</v>
      </c>
      <c r="V328" s="30">
        <v>321</v>
      </c>
      <c r="W328" s="11">
        <v>1.89999999999986</v>
      </c>
    </row>
    <row r="329" spans="2:23" x14ac:dyDescent="0.2">
      <c r="B329" s="28">
        <v>325</v>
      </c>
      <c r="C329" s="32">
        <v>2.5000000000000102</v>
      </c>
      <c r="D329" s="8">
        <f t="shared" si="15"/>
        <v>2.8781347589314044E-2</v>
      </c>
      <c r="E329" s="8">
        <f t="shared" si="16"/>
        <v>0.98152898114318821</v>
      </c>
      <c r="F329" s="8">
        <f t="shared" si="17"/>
        <v>1.7528300493568086E-2</v>
      </c>
      <c r="V329" s="30">
        <v>322</v>
      </c>
      <c r="W329" s="11">
        <v>1.91999999999986</v>
      </c>
    </row>
    <row r="330" spans="2:23" x14ac:dyDescent="0.2">
      <c r="B330" s="28">
        <v>326</v>
      </c>
      <c r="C330" s="32">
        <v>2.5200000000000098</v>
      </c>
      <c r="D330" s="8">
        <f t="shared" si="15"/>
        <v>2.7886241491048184E-2</v>
      </c>
      <c r="E330" s="8">
        <f t="shared" si="16"/>
        <v>0.98209561131448908</v>
      </c>
      <c r="F330" s="8">
        <f t="shared" si="17"/>
        <v>1.6670100837380651E-2</v>
      </c>
      <c r="V330" s="30">
        <v>323</v>
      </c>
      <c r="W330" s="11">
        <v>1.9399999999998601</v>
      </c>
    </row>
    <row r="331" spans="2:23" x14ac:dyDescent="0.2">
      <c r="B331" s="28">
        <v>327</v>
      </c>
      <c r="C331" s="32">
        <v>2.5400000000000098</v>
      </c>
      <c r="D331" s="8">
        <f t="shared" si="15"/>
        <v>2.7018194152540684E-2</v>
      </c>
      <c r="E331" s="8">
        <f t="shared" si="16"/>
        <v>0.98264461119138313</v>
      </c>
      <c r="F331" s="8">
        <f t="shared" si="17"/>
        <v>1.5847579025360423E-2</v>
      </c>
      <c r="V331" s="30">
        <v>324</v>
      </c>
      <c r="W331" s="11">
        <v>1.9599999999998601</v>
      </c>
    </row>
    <row r="332" spans="2:23" x14ac:dyDescent="0.2">
      <c r="B332" s="28">
        <v>328</v>
      </c>
      <c r="C332" s="32">
        <v>2.5600000000000098</v>
      </c>
      <c r="D332" s="8">
        <f t="shared" si="15"/>
        <v>2.6176468773113356E-2</v>
      </c>
      <c r="E332" s="8">
        <f t="shared" si="16"/>
        <v>0.98317651455711164</v>
      </c>
      <c r="F332" s="8">
        <f t="shared" si="17"/>
        <v>1.5059616327377075E-2</v>
      </c>
      <c r="V332" s="30">
        <v>325</v>
      </c>
      <c r="W332" s="11">
        <v>1.9799999999998601</v>
      </c>
    </row>
    <row r="333" spans="2:23" x14ac:dyDescent="0.2">
      <c r="B333" s="28">
        <v>329</v>
      </c>
      <c r="C333" s="32">
        <v>2.5800000000000098</v>
      </c>
      <c r="D333" s="8">
        <f t="shared" si="15"/>
        <v>2.5360342976315668E-2</v>
      </c>
      <c r="E333" s="8">
        <f t="shared" si="16"/>
        <v>0.98369184060296544</v>
      </c>
      <c r="F333" s="8">
        <f t="shared" si="17"/>
        <v>1.4305108994149328E-2</v>
      </c>
      <c r="V333" s="30">
        <v>326</v>
      </c>
      <c r="W333" s="11">
        <v>1.9999999999998599</v>
      </c>
    </row>
    <row r="334" spans="2:23" x14ac:dyDescent="0.2">
      <c r="B334" s="28">
        <v>330</v>
      </c>
      <c r="C334" s="32">
        <v>2.6000000000000099</v>
      </c>
      <c r="D334" s="8">
        <f t="shared" si="15"/>
        <v>2.4569108901143836E-2</v>
      </c>
      <c r="E334" s="8">
        <f t="shared" si="16"/>
        <v>0.98419109421773532</v>
      </c>
      <c r="F334" s="8">
        <f t="shared" si="17"/>
        <v>1.3582969233685271E-2</v>
      </c>
      <c r="V334" s="30">
        <v>327</v>
      </c>
      <c r="W334" s="11">
        <v>2.0199999999998601</v>
      </c>
    </row>
    <row r="335" spans="2:23" x14ac:dyDescent="0.2">
      <c r="B335" s="28">
        <v>331</v>
      </c>
      <c r="C335" s="32">
        <v>2.6200000000000099</v>
      </c>
      <c r="D335" s="8">
        <f t="shared" si="15"/>
        <v>2.3802073262283768E-2</v>
      </c>
      <c r="E335" s="8">
        <f t="shared" si="16"/>
        <v>0.98467476627867323</v>
      </c>
      <c r="F335" s="8">
        <f t="shared" si="17"/>
        <v>1.2892126107894976E-2</v>
      </c>
      <c r="V335" s="30">
        <v>328</v>
      </c>
      <c r="W335" s="11">
        <v>2.0399999999998601</v>
      </c>
    </row>
    <row r="336" spans="2:23" x14ac:dyDescent="0.2">
      <c r="B336" s="28">
        <v>332</v>
      </c>
      <c r="C336" s="32">
        <v>2.6400000000000099</v>
      </c>
      <c r="D336" s="8">
        <f t="shared" si="15"/>
        <v>2.3058557381450115E-2</v>
      </c>
      <c r="E336" s="8">
        <f t="shared" si="16"/>
        <v>0.98514333394336584</v>
      </c>
      <c r="F336" s="8">
        <f t="shared" si="17"/>
        <v>1.2231526351277656E-2</v>
      </c>
      <c r="V336" s="30">
        <v>329</v>
      </c>
      <c r="W336" s="11">
        <v>2.0599999999998602</v>
      </c>
    </row>
    <row r="337" spans="2:23" x14ac:dyDescent="0.2">
      <c r="B337" s="28">
        <v>333</v>
      </c>
      <c r="C337" s="32">
        <v>2.6600000000000099</v>
      </c>
      <c r="D337" s="8">
        <f t="shared" si="15"/>
        <v>2.2337897191813266E-2</v>
      </c>
      <c r="E337" s="8">
        <f t="shared" si="16"/>
        <v>0.98559726094196287</v>
      </c>
      <c r="F337" s="8">
        <f t="shared" si="17"/>
        <v>1.1600135113702259E-2</v>
      </c>
      <c r="V337" s="30">
        <v>330</v>
      </c>
      <c r="W337" s="11">
        <v>2.0799999999998602</v>
      </c>
    </row>
    <row r="338" spans="2:23" x14ac:dyDescent="0.2">
      <c r="B338" s="28">
        <v>334</v>
      </c>
      <c r="C338" s="32">
        <v>2.6800000000000099</v>
      </c>
      <c r="D338" s="8">
        <f t="shared" si="15"/>
        <v>2.1639443217423657E-2</v>
      </c>
      <c r="E338" s="8">
        <f t="shared" si="16"/>
        <v>0.98603699786924015</v>
      </c>
      <c r="F338" s="8">
        <f t="shared" si="17"/>
        <v>1.0996936629405284E-2</v>
      </c>
      <c r="V338" s="30">
        <v>331</v>
      </c>
      <c r="W338" s="11">
        <v>2.0999999999998602</v>
      </c>
    </row>
    <row r="339" spans="2:23" x14ac:dyDescent="0.2">
      <c r="B339" s="28">
        <v>335</v>
      </c>
      <c r="C339" s="32">
        <v>2.7000000000000099</v>
      </c>
      <c r="D339" s="8">
        <f t="shared" si="15"/>
        <v>2.0962560529462434E-2</v>
      </c>
      <c r="E339" s="8">
        <f t="shared" si="16"/>
        <v>0.98646298247601727</v>
      </c>
      <c r="F339" s="8">
        <f t="shared" si="17"/>
        <v>1.0420934814422318E-2</v>
      </c>
      <c r="V339" s="30">
        <v>332</v>
      </c>
      <c r="W339" s="11">
        <v>2.1199999999998602</v>
      </c>
    </row>
    <row r="340" spans="2:23" x14ac:dyDescent="0.2">
      <c r="B340" s="28">
        <v>336</v>
      </c>
      <c r="C340" s="32">
        <v>2.72000000000001</v>
      </c>
      <c r="D340" s="8">
        <f t="shared" si="15"/>
        <v>2.0306628681067584E-2</v>
      </c>
      <c r="E340" s="8">
        <f t="shared" si="16"/>
        <v>0.98687563995948258</v>
      </c>
      <c r="F340" s="8">
        <f t="shared" si="17"/>
        <v>9.8711537947508716E-3</v>
      </c>
      <c r="V340" s="30">
        <v>333</v>
      </c>
      <c r="W340" s="11">
        <v>2.1399999999998598</v>
      </c>
    </row>
    <row r="341" spans="2:23" x14ac:dyDescent="0.2">
      <c r="B341" s="28">
        <v>337</v>
      </c>
      <c r="C341" s="32">
        <v>2.74000000000001</v>
      </c>
      <c r="D341" s="8">
        <f t="shared" si="15"/>
        <v>1.9671041622405103E-2</v>
      </c>
      <c r="E341" s="8">
        <f t="shared" si="16"/>
        <v>0.98727538325201458</v>
      </c>
      <c r="F341" s="8">
        <f t="shared" si="17"/>
        <v>9.3466383676120302E-3</v>
      </c>
      <c r="V341" s="30">
        <v>334</v>
      </c>
      <c r="W341" s="11">
        <v>2.1599999999998598</v>
      </c>
    </row>
    <row r="342" spans="2:23" x14ac:dyDescent="0.2">
      <c r="B342" s="28">
        <v>338</v>
      </c>
      <c r="C342" s="32">
        <v>2.76000000000001</v>
      </c>
      <c r="D342" s="8">
        <f t="shared" si="15"/>
        <v>1.9055207597577457E-2</v>
      </c>
      <c r="E342" s="8">
        <f t="shared" si="16"/>
        <v>0.98766261330812077</v>
      </c>
      <c r="F342" s="8">
        <f t="shared" si="17"/>
        <v>8.84645439823698E-3</v>
      </c>
      <c r="V342" s="30">
        <v>335</v>
      </c>
      <c r="W342" s="11">
        <v>2.1799999999998598</v>
      </c>
    </row>
    <row r="343" spans="2:23" x14ac:dyDescent="0.2">
      <c r="B343" s="28">
        <v>339</v>
      </c>
      <c r="C343" s="32">
        <v>2.78000000000001</v>
      </c>
      <c r="D343" s="8">
        <f t="shared" si="15"/>
        <v>1.845854902488531E-2</v>
      </c>
      <c r="E343" s="8">
        <f t="shared" si="16"/>
        <v>0.98803771938914509</v>
      </c>
      <c r="F343" s="8">
        <f t="shared" si="17"/>
        <v>8.3696891546527954E-3</v>
      </c>
      <c r="V343" s="30">
        <v>336</v>
      </c>
      <c r="W343" s="11">
        <v>2.1999999999998598</v>
      </c>
    </row>
    <row r="344" spans="2:23" x14ac:dyDescent="0.2">
      <c r="B344" s="28">
        <v>340</v>
      </c>
      <c r="C344" s="32">
        <v>2.80000000000001</v>
      </c>
      <c r="D344" s="8">
        <f t="shared" si="15"/>
        <v>1.7880502361883672E-2</v>
      </c>
      <c r="E344" s="8">
        <f t="shared" si="16"/>
        <v>0.98840107934542709</v>
      </c>
      <c r="F344" s="8">
        <f t="shared" si="17"/>
        <v>7.915451582979743E-3</v>
      </c>
      <c r="V344" s="30">
        <v>337</v>
      </c>
      <c r="W344" s="11">
        <v>2.2199999999998599</v>
      </c>
    </row>
    <row r="345" spans="2:23" x14ac:dyDescent="0.2">
      <c r="B345" s="28">
        <v>341</v>
      </c>
      <c r="C345" s="32">
        <v>2.8200000000000101</v>
      </c>
      <c r="D345" s="8">
        <f t="shared" si="15"/>
        <v>1.7320517956600397E-2</v>
      </c>
      <c r="E345" s="8">
        <f t="shared" si="16"/>
        <v>0.98875305989562068</v>
      </c>
      <c r="F345" s="8">
        <f t="shared" si="17"/>
        <v>7.4828725257803479E-3</v>
      </c>
      <c r="V345" s="30">
        <v>338</v>
      </c>
      <c r="W345" s="11">
        <v>2.2399999999998599</v>
      </c>
    </row>
    <row r="346" spans="2:23" x14ac:dyDescent="0.2">
      <c r="B346" s="28">
        <v>342</v>
      </c>
      <c r="C346" s="32">
        <v>2.8400000000000101</v>
      </c>
      <c r="D346" s="8">
        <f t="shared" si="15"/>
        <v>1.6778059886214759E-2</v>
      </c>
      <c r="E346" s="8">
        <f t="shared" si="16"/>
        <v>0.98909401690291088</v>
      </c>
      <c r="F346" s="8">
        <f t="shared" si="17"/>
        <v>7.0711048860192484E-3</v>
      </c>
      <c r="V346" s="30">
        <v>339</v>
      </c>
      <c r="W346" s="11">
        <v>2.2599999999998599</v>
      </c>
    </row>
    <row r="347" spans="2:23" x14ac:dyDescent="0.2">
      <c r="B347" s="28">
        <v>343</v>
      </c>
      <c r="C347" s="32">
        <v>2.8600000000000101</v>
      </c>
      <c r="D347" s="8">
        <f t="shared" si="15"/>
        <v>1.6252605784423682E-2</v>
      </c>
      <c r="E347" s="8">
        <f t="shared" si="16"/>
        <v>0.9894242956478877</v>
      </c>
      <c r="F347" s="8">
        <f t="shared" si="17"/>
        <v>6.679323739202425E-3</v>
      </c>
      <c r="V347" s="30">
        <v>340</v>
      </c>
      <c r="W347" s="11">
        <v>2.2799999999998599</v>
      </c>
    </row>
    <row r="348" spans="2:23" x14ac:dyDescent="0.2">
      <c r="B348" s="28">
        <v>344</v>
      </c>
      <c r="C348" s="32">
        <v>2.8800000000000101</v>
      </c>
      <c r="D348" s="8">
        <f t="shared" si="15"/>
        <v>1.5743646658656747E-2</v>
      </c>
      <c r="E348" s="8">
        <f t="shared" si="16"/>
        <v>0.98974423109786513</v>
      </c>
      <c r="F348" s="8">
        <f t="shared" si="17"/>
        <v>6.3067263962657428E-3</v>
      </c>
      <c r="V348" s="30">
        <v>341</v>
      </c>
      <c r="W348" s="11">
        <v>2.2999999999998599</v>
      </c>
    </row>
    <row r="349" spans="2:23" x14ac:dyDescent="0.2">
      <c r="B349" s="28">
        <v>345</v>
      </c>
      <c r="C349" s="32">
        <v>2.9000000000000101</v>
      </c>
      <c r="D349" s="8">
        <f t="shared" si="15"/>
        <v>1.5250686698236017E-2</v>
      </c>
      <c r="E349" s="8">
        <f t="shared" si="16"/>
        <v>0.99005414817245119</v>
      </c>
      <c r="F349" s="8">
        <f t="shared" si="17"/>
        <v>5.9525324197756795E-3</v>
      </c>
      <c r="V349" s="30">
        <v>342</v>
      </c>
      <c r="W349" s="11">
        <v>2.3199999999998502</v>
      </c>
    </row>
    <row r="350" spans="2:23" x14ac:dyDescent="0.2">
      <c r="B350" s="28">
        <v>346</v>
      </c>
      <c r="C350" s="32">
        <v>2.9200000000000101</v>
      </c>
      <c r="D350" s="8">
        <f t="shared" si="15"/>
        <v>1.4773243074513612E-2</v>
      </c>
      <c r="E350" s="8">
        <f t="shared" si="16"/>
        <v>0.99035436200520011</v>
      </c>
      <c r="F350" s="8">
        <f t="shared" si="17"/>
        <v>5.615983595990799E-3</v>
      </c>
      <c r="V350" s="30">
        <v>343</v>
      </c>
      <c r="W350" s="11">
        <v>2.3399999999998502</v>
      </c>
    </row>
    <row r="351" spans="2:23" x14ac:dyDescent="0.2">
      <c r="B351" s="28">
        <v>347</v>
      </c>
      <c r="C351" s="32">
        <v>2.9400000000000102</v>
      </c>
      <c r="D351" s="8">
        <f t="shared" si="15"/>
        <v>1.4310845733959668E-2</v>
      </c>
      <c r="E351" s="8">
        <f t="shared" si="16"/>
        <v>0.99064517820119447</v>
      </c>
      <c r="F351" s="8">
        <f t="shared" si="17"/>
        <v>5.2963438653108597E-3</v>
      </c>
      <c r="V351" s="30">
        <v>344</v>
      </c>
      <c r="W351" s="11">
        <v>2.3599999999998502</v>
      </c>
    </row>
    <row r="352" spans="2:23" x14ac:dyDescent="0.2">
      <c r="B352" s="28">
        <v>348</v>
      </c>
      <c r="C352" s="32">
        <v>2.9600000000000102</v>
      </c>
      <c r="D352" s="8">
        <f t="shared" si="15"/>
        <v>1.3863037185114536E-2</v>
      </c>
      <c r="E352" s="8">
        <f t="shared" si="16"/>
        <v>0.99092689309042681</v>
      </c>
      <c r="F352" s="8">
        <f t="shared" si="17"/>
        <v>4.9928992136122254E-3</v>
      </c>
      <c r="V352" s="30">
        <v>345</v>
      </c>
      <c r="W352" s="11">
        <v>2.3799999999998498</v>
      </c>
    </row>
    <row r="353" spans="2:23" x14ac:dyDescent="0.2">
      <c r="B353" s="28">
        <v>349</v>
      </c>
      <c r="C353" s="32">
        <v>2.9800000000000102</v>
      </c>
      <c r="D353" s="8">
        <f t="shared" si="15"/>
        <v>1.3429372280262912E-2</v>
      </c>
      <c r="E353" s="8">
        <f t="shared" si="16"/>
        <v>0.99119979397686542</v>
      </c>
      <c r="F353" s="8">
        <f t="shared" si="17"/>
        <v>4.7049575269338378E-3</v>
      </c>
      <c r="V353" s="30">
        <v>346</v>
      </c>
      <c r="W353" s="11">
        <v>2.3999999999998498</v>
      </c>
    </row>
    <row r="354" spans="2:23" x14ac:dyDescent="0.2">
      <c r="B354" s="28">
        <v>350</v>
      </c>
      <c r="C354" s="32">
        <v>3.0000000000000102</v>
      </c>
      <c r="D354" s="8">
        <f t="shared" si="15"/>
        <v>1.3009417992633642E-2</v>
      </c>
      <c r="E354" s="8">
        <f t="shared" si="16"/>
        <v>0.99146415938310883</v>
      </c>
      <c r="F354" s="8">
        <f t="shared" si="17"/>
        <v>4.431848411937874E-3</v>
      </c>
      <c r="V354" s="30">
        <v>347</v>
      </c>
      <c r="W354" s="11">
        <v>2.4199999999998498</v>
      </c>
    </row>
    <row r="355" spans="2:23" x14ac:dyDescent="0.2">
      <c r="B355" s="28">
        <v>351</v>
      </c>
      <c r="C355" s="32">
        <v>3.0200000000000098</v>
      </c>
      <c r="D355" s="8">
        <f t="shared" si="15"/>
        <v>1.2602753189876834E-2</v>
      </c>
      <c r="E355" s="8">
        <f t="shared" si="16"/>
        <v>0.9917202592905443</v>
      </c>
      <c r="F355" s="8">
        <f t="shared" si="17"/>
        <v>4.17292298452384E-3</v>
      </c>
      <c r="V355" s="30">
        <v>348</v>
      </c>
      <c r="W355" s="11">
        <v>2.4399999999998498</v>
      </c>
    </row>
    <row r="356" spans="2:23" x14ac:dyDescent="0.2">
      <c r="B356" s="28">
        <v>352</v>
      </c>
      <c r="C356" s="32">
        <v>3.0400000000000098</v>
      </c>
      <c r="D356" s="8">
        <f t="shared" si="15"/>
        <v>1.2208968404520449E-2</v>
      </c>
      <c r="E356" s="8">
        <f t="shared" si="16"/>
        <v>0.99196835537494588</v>
      </c>
      <c r="F356" s="8">
        <f t="shared" si="17"/>
        <v>3.9275536289246609E-3</v>
      </c>
      <c r="V356" s="30">
        <v>349</v>
      </c>
      <c r="W356" s="11">
        <v>2.4599999999998499</v>
      </c>
    </row>
    <row r="357" spans="2:23" x14ac:dyDescent="0.2">
      <c r="B357" s="28">
        <v>353</v>
      </c>
      <c r="C357" s="32">
        <v>3.0600000000000098</v>
      </c>
      <c r="D357" s="8">
        <f t="shared" si="15"/>
        <v>1.1827665602060883E-2</v>
      </c>
      <c r="E357" s="8">
        <f t="shared" si="16"/>
        <v>0.99220870123745564</v>
      </c>
      <c r="F357" s="8">
        <f t="shared" si="17"/>
        <v>3.6951337295589234E-3</v>
      </c>
      <c r="V357" s="30">
        <v>350</v>
      </c>
      <c r="W357" s="11">
        <v>2.4799999999998499</v>
      </c>
    </row>
    <row r="358" spans="2:23" x14ac:dyDescent="0.2">
      <c r="B358" s="28">
        <v>354</v>
      </c>
      <c r="C358" s="32">
        <v>3.0800000000000098</v>
      </c>
      <c r="D358" s="8">
        <f t="shared" si="15"/>
        <v>1.1458457947296703E-2</v>
      </c>
      <c r="E358" s="8">
        <f t="shared" si="16"/>
        <v>0.99244154263090967</v>
      </c>
      <c r="F358" s="8">
        <f t="shared" si="17"/>
        <v>3.475077377854833E-3</v>
      </c>
      <c r="V358" s="30">
        <v>351</v>
      </c>
      <c r="W358" s="11">
        <v>2.4999999999998499</v>
      </c>
    </row>
    <row r="359" spans="2:23" x14ac:dyDescent="0.2">
      <c r="B359" s="28">
        <v>355</v>
      </c>
      <c r="C359" s="32">
        <v>3.1000000000000099</v>
      </c>
      <c r="D359" s="8">
        <f t="shared" si="15"/>
        <v>1.1100969569471254E-2</v>
      </c>
      <c r="E359" s="8">
        <f t="shared" si="16"/>
        <v>0.99266711768147631</v>
      </c>
      <c r="F359" s="8">
        <f t="shared" si="17"/>
        <v>3.2668190561998202E-3</v>
      </c>
      <c r="V359" s="30">
        <v>352</v>
      </c>
      <c r="W359" s="11">
        <v>2.5199999999998499</v>
      </c>
    </row>
    <row r="360" spans="2:23" x14ac:dyDescent="0.2">
      <c r="B360" s="28">
        <v>356</v>
      </c>
      <c r="C360" s="32">
        <v>3.1200000000000099</v>
      </c>
      <c r="D360" s="8">
        <f t="shared" si="15"/>
        <v>1.0754835326748823E-2</v>
      </c>
      <c r="E360" s="8">
        <f t="shared" si="16"/>
        <v>0.99288565710559074</v>
      </c>
      <c r="F360" s="8">
        <f t="shared" si="17"/>
        <v>3.0698133011046475E-3</v>
      </c>
      <c r="V360" s="30">
        <v>353</v>
      </c>
      <c r="W360" s="11">
        <v>2.5399999999998499</v>
      </c>
    </row>
    <row r="361" spans="2:23" x14ac:dyDescent="0.2">
      <c r="B361" s="28">
        <v>357</v>
      </c>
      <c r="C361" s="32">
        <v>3.1400000000000099</v>
      </c>
      <c r="D361" s="8">
        <f t="shared" si="15"/>
        <v>1.0419700570509317E-2</v>
      </c>
      <c r="E361" s="8">
        <f t="shared" si="16"/>
        <v>0.99309738442217665</v>
      </c>
      <c r="F361" s="8">
        <f t="shared" si="17"/>
        <v>2.8835343476033494E-3</v>
      </c>
      <c r="V361" s="30">
        <v>354</v>
      </c>
      <c r="W361" s="11">
        <v>2.55999999999985</v>
      </c>
    </row>
    <row r="362" spans="2:23" x14ac:dyDescent="0.2">
      <c r="B362" s="28">
        <v>358</v>
      </c>
      <c r="C362" s="32">
        <v>3.1600000000000099</v>
      </c>
      <c r="D362" s="8">
        <f t="shared" si="15"/>
        <v>1.0095220909909676E-2</v>
      </c>
      <c r="E362" s="8">
        <f t="shared" si="16"/>
        <v>0.99330251616015475</v>
      </c>
      <c r="F362" s="8">
        <f t="shared" si="17"/>
        <v>2.7074757568406179E-3</v>
      </c>
      <c r="V362" s="30">
        <v>355</v>
      </c>
      <c r="W362" s="11">
        <v>2.57999999999985</v>
      </c>
    </row>
    <row r="363" spans="2:23" x14ac:dyDescent="0.2">
      <c r="B363" s="28">
        <v>359</v>
      </c>
      <c r="C363" s="32">
        <v>3.1800000000000099</v>
      </c>
      <c r="D363" s="8">
        <f t="shared" si="15"/>
        <v>9.7810619771240802E-3</v>
      </c>
      <c r="E363" s="8">
        <f t="shared" si="16"/>
        <v>0.99350126206124978</v>
      </c>
      <c r="F363" s="8">
        <f t="shared" si="17"/>
        <v>2.5411500287264425E-3</v>
      </c>
      <c r="V363" s="30">
        <v>356</v>
      </c>
      <c r="W363" s="11">
        <v>2.59999999999985</v>
      </c>
    </row>
    <row r="364" spans="2:23" x14ac:dyDescent="0.2">
      <c r="B364" s="28">
        <v>360</v>
      </c>
      <c r="C364" s="32">
        <v>3.2000000000000099</v>
      </c>
      <c r="D364" s="8">
        <f t="shared" si="15"/>
        <v>9.4768991936422173E-3</v>
      </c>
      <c r="E364" s="8">
        <f t="shared" si="16"/>
        <v>0.99369382527811134</v>
      </c>
      <c r="F364" s="8">
        <f t="shared" si="17"/>
        <v>2.3840882014647662E-3</v>
      </c>
      <c r="V364" s="30">
        <v>357</v>
      </c>
      <c r="W364" s="11">
        <v>2.61999999999985</v>
      </c>
    </row>
    <row r="365" spans="2:23" x14ac:dyDescent="0.2">
      <c r="B365" s="28">
        <v>361</v>
      </c>
      <c r="C365" s="32">
        <v>3.22000000000001</v>
      </c>
      <c r="D365" s="8">
        <f t="shared" si="15"/>
        <v>9.1824175379722033E-3</v>
      </c>
      <c r="E365" s="8">
        <f t="shared" si="16"/>
        <v>0.99388040256777499</v>
      </c>
      <c r="F365" s="8">
        <f t="shared" si="17"/>
        <v>2.2358394396884687E-3</v>
      </c>
      <c r="V365" s="30">
        <v>358</v>
      </c>
      <c r="W365" s="11">
        <v>2.63999999999985</v>
      </c>
    </row>
    <row r="366" spans="2:23" x14ac:dyDescent="0.2">
      <c r="B366" s="28">
        <v>362</v>
      </c>
      <c r="C366" s="32">
        <v>3.24000000000001</v>
      </c>
      <c r="D366" s="8">
        <f t="shared" si="15"/>
        <v>8.8973113150653763E-3</v>
      </c>
      <c r="E366" s="8">
        <f t="shared" si="16"/>
        <v>0.99406118448049363</v>
      </c>
      <c r="F366" s="8">
        <f t="shared" si="17"/>
        <v>2.0959706128578768E-3</v>
      </c>
      <c r="V366" s="30">
        <v>359</v>
      </c>
      <c r="W366" s="11">
        <v>2.65999999999985</v>
      </c>
    </row>
    <row r="367" spans="2:23" x14ac:dyDescent="0.2">
      <c r="B367" s="28">
        <v>363</v>
      </c>
      <c r="C367" s="32">
        <v>3.26000000000001</v>
      </c>
      <c r="D367" s="8">
        <f t="shared" si="15"/>
        <v>8.6212839277513501E-3</v>
      </c>
      <c r="E367" s="8">
        <f t="shared" si="16"/>
        <v>0.99423635554397682</v>
      </c>
      <c r="F367" s="8">
        <f t="shared" si="17"/>
        <v>1.9640658655043111E-3</v>
      </c>
      <c r="V367" s="30">
        <v>360</v>
      </c>
      <c r="W367" s="11">
        <v>2.6799999999998501</v>
      </c>
    </row>
    <row r="368" spans="2:23" x14ac:dyDescent="0.2">
      <c r="B368" s="28">
        <v>364</v>
      </c>
      <c r="C368" s="32">
        <v>3.28000000000001</v>
      </c>
      <c r="D368" s="8">
        <f t="shared" si="15"/>
        <v>8.3540476504450831E-3</v>
      </c>
      <c r="E368" s="8">
        <f t="shared" si="16"/>
        <v>0.99440609444308203</v>
      </c>
      <c r="F368" s="8">
        <f t="shared" si="17"/>
        <v>1.8397261808242187E-3</v>
      </c>
      <c r="V368" s="30">
        <v>361</v>
      </c>
      <c r="W368" s="11">
        <v>2.6999999999998501</v>
      </c>
    </row>
    <row r="369" spans="2:23" x14ac:dyDescent="0.2">
      <c r="B369" s="28">
        <v>365</v>
      </c>
      <c r="C369" s="32">
        <v>3.30000000000001</v>
      </c>
      <c r="D369" s="8">
        <f t="shared" si="15"/>
        <v>8.0953234053622938E-3</v>
      </c>
      <c r="E369" s="8">
        <f t="shared" si="16"/>
        <v>0.99457057419500361</v>
      </c>
      <c r="F369" s="8">
        <f t="shared" si="17"/>
        <v>1.7225689390536229E-3</v>
      </c>
      <c r="V369" s="30">
        <v>362</v>
      </c>
      <c r="W369" s="11">
        <v>2.7199999999998501</v>
      </c>
    </row>
    <row r="370" spans="2:23" x14ac:dyDescent="0.2">
      <c r="B370" s="28">
        <v>366</v>
      </c>
      <c r="C370" s="32">
        <v>3.3200000000000101</v>
      </c>
      <c r="D370" s="8">
        <f t="shared" si="15"/>
        <v>7.8448405414559413E-3</v>
      </c>
      <c r="E370" s="8">
        <f t="shared" si="16"/>
        <v>0.99472996232001365</v>
      </c>
      <c r="F370" s="8">
        <f t="shared" si="17"/>
        <v>1.61222747197707E-3</v>
      </c>
      <c r="V370" s="30">
        <v>363</v>
      </c>
      <c r="W370" s="11">
        <v>2.7399999999998501</v>
      </c>
    </row>
    <row r="371" spans="2:23" x14ac:dyDescent="0.2">
      <c r="B371" s="28">
        <v>367</v>
      </c>
      <c r="C371" s="32">
        <v>3.3400000000000101</v>
      </c>
      <c r="D371" s="8">
        <f t="shared" si="15"/>
        <v>7.6023366162642006E-3</v>
      </c>
      <c r="E371" s="8">
        <f t="shared" si="16"/>
        <v>0.99488442100781038</v>
      </c>
      <c r="F371" s="8">
        <f t="shared" si="17"/>
        <v>1.5083506148502565E-3</v>
      </c>
      <c r="V371" s="30">
        <v>364</v>
      </c>
      <c r="W371" s="11">
        <v>2.7599999999998501</v>
      </c>
    </row>
    <row r="372" spans="2:23" x14ac:dyDescent="0.2">
      <c r="B372" s="28">
        <v>368</v>
      </c>
      <c r="C372" s="32">
        <v>3.3600000000000101</v>
      </c>
      <c r="D372" s="8">
        <f t="shared" si="15"/>
        <v>7.3675571808389882E-3</v>
      </c>
      <c r="E372" s="8">
        <f t="shared" si="16"/>
        <v>0.99503410727953345</v>
      </c>
      <c r="F372" s="8">
        <f t="shared" si="17"/>
        <v>1.410602256941336E-3</v>
      </c>
      <c r="V372" s="30">
        <v>365</v>
      </c>
      <c r="W372" s="11">
        <v>2.7799999999998399</v>
      </c>
    </row>
    <row r="373" spans="2:23" x14ac:dyDescent="0.2">
      <c r="B373" s="28">
        <v>369</v>
      </c>
      <c r="C373" s="32">
        <v>3.3800000000000101</v>
      </c>
      <c r="D373" s="8">
        <f t="shared" si="15"/>
        <v>7.1402555679050822E-3</v>
      </c>
      <c r="E373" s="8">
        <f t="shared" si="16"/>
        <v>0.99517917314551096</v>
      </c>
      <c r="F373" s="8">
        <f t="shared" si="17"/>
        <v>1.3186608918226966E-3</v>
      </c>
      <c r="V373" s="30">
        <v>366</v>
      </c>
      <c r="W373" s="11">
        <v>2.79999999999984</v>
      </c>
    </row>
    <row r="374" spans="2:23" x14ac:dyDescent="0.2">
      <c r="B374" s="28">
        <v>370</v>
      </c>
      <c r="C374" s="32">
        <v>3.4000000000000101</v>
      </c>
      <c r="D374" s="8">
        <f t="shared" si="15"/>
        <v>6.9201926833808835E-3</v>
      </c>
      <c r="E374" s="8">
        <f t="shared" si="16"/>
        <v>0.99531976575880188</v>
      </c>
      <c r="F374" s="8">
        <f t="shared" si="17"/>
        <v>1.2322191684729772E-3</v>
      </c>
      <c r="V374" s="30">
        <v>367</v>
      </c>
      <c r="W374" s="11">
        <v>2.81999999999984</v>
      </c>
    </row>
    <row r="375" spans="2:23" x14ac:dyDescent="0.2">
      <c r="B375" s="28">
        <v>371</v>
      </c>
      <c r="C375" s="32">
        <v>3.4200000000000101</v>
      </c>
      <c r="D375" s="8">
        <f t="shared" si="15"/>
        <v>6.7071368013749445E-3</v>
      </c>
      <c r="E375" s="8">
        <f t="shared" si="16"/>
        <v>0.99545602756460383</v>
      </c>
      <c r="F375" s="8">
        <f t="shared" si="17"/>
        <v>1.1509834441784435E-3</v>
      </c>
      <c r="V375" s="30">
        <v>368</v>
      </c>
      <c r="W375" s="11">
        <v>2.83999999999984</v>
      </c>
    </row>
    <row r="376" spans="2:23" x14ac:dyDescent="0.2">
      <c r="B376" s="28">
        <v>372</v>
      </c>
      <c r="C376" s="32">
        <v>3.4400000000000102</v>
      </c>
      <c r="D376" s="8">
        <f t="shared" si="15"/>
        <v>6.500863362756475E-3</v>
      </c>
      <c r="E376" s="8">
        <f t="shared" si="16"/>
        <v>0.99558809644559754</v>
      </c>
      <c r="F376" s="8">
        <f t="shared" si="17"/>
        <v>1.0746733401536977E-3</v>
      </c>
      <c r="V376" s="30">
        <v>369</v>
      </c>
      <c r="W376" s="11">
        <v>2.85999999999984</v>
      </c>
    </row>
    <row r="377" spans="2:23" x14ac:dyDescent="0.2">
      <c r="B377" s="28">
        <v>373</v>
      </c>
      <c r="C377" s="32">
        <v>3.4600000000000102</v>
      </c>
      <c r="D377" s="8">
        <f t="shared" si="15"/>
        <v>6.3011547773826294E-3</v>
      </c>
      <c r="E377" s="8">
        <f t="shared" si="16"/>
        <v>0.99571610586329695</v>
      </c>
      <c r="F377" s="8">
        <f t="shared" si="17"/>
        <v>1.0030213007342029E-3</v>
      </c>
      <c r="V377" s="30">
        <v>370</v>
      </c>
      <c r="W377" s="11">
        <v>2.87999999999984</v>
      </c>
    </row>
    <row r="378" spans="2:23" x14ac:dyDescent="0.2">
      <c r="B378" s="28">
        <v>374</v>
      </c>
      <c r="C378" s="32">
        <v>3.4800000000000102</v>
      </c>
      <c r="D378" s="8">
        <f t="shared" si="15"/>
        <v>6.1078002300519376E-3</v>
      </c>
      <c r="E378" s="8">
        <f t="shared" si="16"/>
        <v>0.99584018499548332</v>
      </c>
      <c r="F378" s="8">
        <f t="shared" si="17"/>
        <v>9.3577215692744649E-4</v>
      </c>
      <c r="V378" s="30">
        <v>371</v>
      </c>
      <c r="W378" s="11">
        <v>2.89999999999984</v>
      </c>
    </row>
    <row r="379" spans="2:23" x14ac:dyDescent="0.2">
      <c r="B379" s="28">
        <v>375</v>
      </c>
      <c r="C379" s="32">
        <v>3.5000000000000102</v>
      </c>
      <c r="D379" s="8">
        <f t="shared" si="15"/>
        <v>5.9205954902399709E-3</v>
      </c>
      <c r="E379" s="8">
        <f t="shared" si="16"/>
        <v>0.99596045886979412</v>
      </c>
      <c r="F379" s="8">
        <f t="shared" si="17"/>
        <v>8.7268269504572915E-4</v>
      </c>
      <c r="V379" s="30">
        <v>372</v>
      </c>
      <c r="W379" s="11">
        <v>2.9199999999998401</v>
      </c>
    </row>
    <row r="380" spans="2:23" x14ac:dyDescent="0.2">
      <c r="B380" s="28">
        <v>376</v>
      </c>
      <c r="C380" s="32">
        <v>3.5200000000000098</v>
      </c>
      <c r="D380" s="8">
        <f t="shared" si="15"/>
        <v>5.7393427256614516E-3</v>
      </c>
      <c r="E380" s="8">
        <f t="shared" si="16"/>
        <v>0.99607704849354661</v>
      </c>
      <c r="F380" s="8">
        <f t="shared" si="17"/>
        <v>8.1352123108178022E-4</v>
      </c>
      <c r="V380" s="30">
        <v>373</v>
      </c>
      <c r="W380" s="11">
        <v>2.9399999999998401</v>
      </c>
    </row>
    <row r="381" spans="2:23" x14ac:dyDescent="0.2">
      <c r="B381" s="28">
        <v>377</v>
      </c>
      <c r="C381" s="32">
        <v>3.5400000000000098</v>
      </c>
      <c r="D381" s="8">
        <f t="shared" si="15"/>
        <v>5.563850319691907E-3</v>
      </c>
      <c r="E381" s="8">
        <f t="shared" si="16"/>
        <v>0.99619007097986989</v>
      </c>
      <c r="F381" s="8">
        <f t="shared" si="17"/>
        <v>7.5806719142868396E-4</v>
      </c>
      <c r="V381" s="30">
        <v>374</v>
      </c>
      <c r="W381" s="11">
        <v>2.9599999999998401</v>
      </c>
    </row>
    <row r="382" spans="2:23" x14ac:dyDescent="0.2">
      <c r="B382" s="28">
        <v>378</v>
      </c>
      <c r="C382" s="32">
        <v>3.5600000000000098</v>
      </c>
      <c r="D382" s="8">
        <f t="shared" si="15"/>
        <v>5.3939326926716359E-3</v>
      </c>
      <c r="E382" s="8">
        <f t="shared" si="16"/>
        <v>0.99629963967022472</v>
      </c>
      <c r="F382" s="8">
        <f t="shared" si="17"/>
        <v>7.061107004880117E-4</v>
      </c>
      <c r="V382" s="30">
        <v>375</v>
      </c>
      <c r="W382" s="11">
        <v>2.9799999999998401</v>
      </c>
    </row>
    <row r="383" spans="2:23" x14ac:dyDescent="0.2">
      <c r="B383" s="28">
        <v>379</v>
      </c>
      <c r="C383" s="32">
        <v>3.5800000000000098</v>
      </c>
      <c r="D383" s="8">
        <f t="shared" si="15"/>
        <v>5.2294101271053344E-3</v>
      </c>
      <c r="E383" s="8">
        <f t="shared" si="16"/>
        <v>0.99640586425338851</v>
      </c>
      <c r="F383" s="8">
        <f t="shared" si="17"/>
        <v>6.5745217565465314E-4</v>
      </c>
      <c r="V383" s="30">
        <v>376</v>
      </c>
      <c r="W383" s="11">
        <v>2.9999999999998401</v>
      </c>
    </row>
    <row r="384" spans="2:23" x14ac:dyDescent="0.2">
      <c r="B384" s="28">
        <v>380</v>
      </c>
      <c r="C384" s="32">
        <v>3.6000000000000099</v>
      </c>
      <c r="D384" s="8">
        <f t="shared" si="15"/>
        <v>5.0701085967619188E-3</v>
      </c>
      <c r="E384" s="8">
        <f t="shared" si="16"/>
        <v>0.99650885088098284</v>
      </c>
      <c r="F384" s="8">
        <f t="shared" si="17"/>
        <v>6.1190193011375076E-4</v>
      </c>
      <c r="V384" s="30">
        <v>377</v>
      </c>
      <c r="W384" s="11">
        <v>3.0199999999998401</v>
      </c>
    </row>
    <row r="385" spans="2:23" x14ac:dyDescent="0.2">
      <c r="B385" s="28">
        <v>381</v>
      </c>
      <c r="C385" s="32">
        <v>3.6200000000000099</v>
      </c>
      <c r="D385" s="8">
        <f t="shared" si="15"/>
        <v>4.9158595996711555E-3</v>
      </c>
      <c r="E385" s="8">
        <f t="shared" si="16"/>
        <v>0.99660870227962273</v>
      </c>
      <c r="F385" s="8">
        <f t="shared" si="17"/>
        <v>5.6927978383423234E-4</v>
      </c>
      <c r="V385" s="30">
        <v>378</v>
      </c>
      <c r="W385" s="11">
        <v>3.0399999999998402</v>
      </c>
    </row>
    <row r="386" spans="2:23" x14ac:dyDescent="0.2">
      <c r="B386" s="28">
        <v>382</v>
      </c>
      <c r="C386" s="32">
        <v>3.6400000000000099</v>
      </c>
      <c r="D386" s="8">
        <f t="shared" si="15"/>
        <v>4.7664999950063087E-3</v>
      </c>
      <c r="E386" s="8">
        <f t="shared" si="16"/>
        <v>0.99670551785976336</v>
      </c>
      <c r="F386" s="8">
        <f t="shared" si="17"/>
        <v>5.2941468309491589E-4</v>
      </c>
      <c r="V386" s="30">
        <v>379</v>
      </c>
      <c r="W386" s="11">
        <v>3.0599999999998402</v>
      </c>
    </row>
    <row r="387" spans="2:23" x14ac:dyDescent="0.2">
      <c r="B387" s="28">
        <v>383</v>
      </c>
      <c r="C387" s="32">
        <v>3.6600000000000099</v>
      </c>
      <c r="D387" s="8">
        <f t="shared" si="15"/>
        <v>4.6218718438353042E-3</v>
      </c>
      <c r="E387" s="8">
        <f t="shared" si="16"/>
        <v>0.99679939382132488</v>
      </c>
      <c r="F387" s="8">
        <f t="shared" si="17"/>
        <v>4.9214432883287567E-4</v>
      </c>
      <c r="V387" s="30">
        <v>380</v>
      </c>
      <c r="W387" s="11">
        <v>3.0799999999998402</v>
      </c>
    </row>
    <row r="388" spans="2:23" x14ac:dyDescent="0.2">
      <c r="B388" s="28">
        <v>384</v>
      </c>
      <c r="C388" s="32">
        <v>3.6800000000000099</v>
      </c>
      <c r="D388" s="8">
        <f t="shared" si="15"/>
        <v>4.481822253716768E-3</v>
      </c>
      <c r="E388" s="8">
        <f t="shared" si="16"/>
        <v>0.9968904232561695</v>
      </c>
      <c r="F388" s="8">
        <f t="shared" si="17"/>
        <v>4.5731481405984016E-4</v>
      </c>
      <c r="V388" s="30">
        <v>381</v>
      </c>
      <c r="W388" s="11">
        <v>3.0999999999998402</v>
      </c>
    </row>
    <row r="389" spans="2:23" x14ac:dyDescent="0.2">
      <c r="B389" s="28">
        <v>385</v>
      </c>
      <c r="C389" s="32">
        <v>3.7000000000000099</v>
      </c>
      <c r="D389" s="8">
        <f t="shared" ref="D389:D404" si="18">_xlfn.T.DIST(C389,$K$1,0)</f>
        <v>4.3462032271117624E-3</v>
      </c>
      <c r="E389" s="8">
        <f t="shared" ref="E389:E404" si="19">_xlfn.T.DIST(C389,$K$1,1)</f>
        <v>0.99697869624750879</v>
      </c>
      <c r="F389" s="8">
        <f t="shared" ref="F389:F404" si="20">_xlfn.NORM.DIST(C389,0,1,0)</f>
        <v>4.2478027055073593E-4</v>
      </c>
      <c r="V389" s="30">
        <v>382</v>
      </c>
      <c r="W389" s="11">
        <v>3.1199999999998398</v>
      </c>
    </row>
    <row r="390" spans="2:23" x14ac:dyDescent="0.2">
      <c r="B390" s="28">
        <v>386</v>
      </c>
      <c r="C390" s="32">
        <v>3.72000000000001</v>
      </c>
      <c r="D390" s="8">
        <f t="shared" si="18"/>
        <v>4.2148715135770431E-3</v>
      </c>
      <c r="E390" s="8">
        <f t="shared" si="19"/>
        <v>0.99706429996631829</v>
      </c>
      <c r="F390" s="8">
        <f t="shared" si="20"/>
        <v>3.9440252496914186E-4</v>
      </c>
      <c r="V390" s="30">
        <v>383</v>
      </c>
      <c r="W390" s="11">
        <v>3.1399999999998398</v>
      </c>
    </row>
    <row r="391" spans="2:23" x14ac:dyDescent="0.2">
      <c r="B391" s="28">
        <v>387</v>
      </c>
      <c r="C391" s="32">
        <v>3.74000000000001</v>
      </c>
      <c r="D391" s="8">
        <f t="shared" si="18"/>
        <v>4.0876884657009525E-3</v>
      </c>
      <c r="E391" s="8">
        <f t="shared" si="19"/>
        <v>0.99714731876483143</v>
      </c>
      <c r="F391" s="8">
        <f t="shared" si="20"/>
        <v>3.6605076455732168E-4</v>
      </c>
      <c r="V391" s="30">
        <v>384</v>
      </c>
      <c r="W391" s="11">
        <v>3.1599999999998398</v>
      </c>
    </row>
    <row r="392" spans="2:23" x14ac:dyDescent="0.2">
      <c r="B392" s="28">
        <v>388</v>
      </c>
      <c r="C392" s="32">
        <v>3.76000000000001</v>
      </c>
      <c r="D392" s="8">
        <f t="shared" si="18"/>
        <v>3.9645198987392069E-3</v>
      </c>
      <c r="E392" s="8">
        <f t="shared" si="19"/>
        <v>0.99722783426719119</v>
      </c>
      <c r="F392" s="8">
        <f t="shared" si="20"/>
        <v>3.3960121248364182E-4</v>
      </c>
      <c r="V392" s="30">
        <v>385</v>
      </c>
      <c r="W392" s="11">
        <v>3.1799999999998398</v>
      </c>
    </row>
    <row r="393" spans="2:23" x14ac:dyDescent="0.2">
      <c r="B393" s="28">
        <v>389</v>
      </c>
      <c r="C393" s="32">
        <v>3.78000000000001</v>
      </c>
      <c r="D393" s="8">
        <f t="shared" si="18"/>
        <v>3.8452359539039812E-3</v>
      </c>
      <c r="E393" s="8">
        <f t="shared" si="19"/>
        <v>0.9973059254573301</v>
      </c>
      <c r="F393" s="8">
        <f t="shared" si="20"/>
        <v>3.1493681290750979E-4</v>
      </c>
      <c r="V393" s="30">
        <v>386</v>
      </c>
      <c r="W393" s="11">
        <v>3.1999999999998399</v>
      </c>
    </row>
    <row r="394" spans="2:23" x14ac:dyDescent="0.2">
      <c r="B394" s="28">
        <v>390</v>
      </c>
      <c r="C394" s="32">
        <v>3.80000000000001</v>
      </c>
      <c r="D394" s="8">
        <f t="shared" si="18"/>
        <v>3.7297109652565568E-3</v>
      </c>
      <c r="E394" s="8">
        <f t="shared" si="19"/>
        <v>0.99738166876415235</v>
      </c>
      <c r="F394" s="8">
        <f t="shared" si="20"/>
        <v>2.919469257914491E-4</v>
      </c>
      <c r="V394" s="30">
        <v>387</v>
      </c>
      <c r="W394" s="11">
        <v>3.2199999999998399</v>
      </c>
    </row>
    <row r="395" spans="2:23" x14ac:dyDescent="0.2">
      <c r="B395" s="28">
        <v>391</v>
      </c>
      <c r="C395" s="32">
        <v>3.8200000000000101</v>
      </c>
      <c r="D395" s="8">
        <f t="shared" si="18"/>
        <v>3.6178233301508746E-3</v>
      </c>
      <c r="E395" s="8">
        <f t="shared" si="19"/>
        <v>0.99745513814408915</v>
      </c>
      <c r="F395" s="8">
        <f t="shared" si="20"/>
        <v>2.7052703146151065E-4</v>
      </c>
      <c r="V395" s="30">
        <v>388</v>
      </c>
      <c r="W395" s="11">
        <v>3.2399999999998399</v>
      </c>
    </row>
    <row r="396" spans="2:23" x14ac:dyDescent="0.2">
      <c r="B396" s="28">
        <v>392</v>
      </c>
      <c r="C396" s="32">
        <v>3.8400000000000101</v>
      </c>
      <c r="D396" s="8">
        <f t="shared" si="18"/>
        <v>3.5094553831728436E-3</v>
      </c>
      <c r="E396" s="8">
        <f t="shared" si="19"/>
        <v>0.99752640516109836</v>
      </c>
      <c r="F396" s="8">
        <f t="shared" si="20"/>
        <v>2.5057844489085099E-4</v>
      </c>
      <c r="V396" s="30">
        <v>389</v>
      </c>
      <c r="W396" s="11">
        <v>3.2599999999998301</v>
      </c>
    </row>
    <row r="397" spans="2:23" x14ac:dyDescent="0.2">
      <c r="B397" s="28">
        <v>393</v>
      </c>
      <c r="C397" s="32">
        <v>3.8600000000000101</v>
      </c>
      <c r="D397" s="8">
        <f t="shared" si="18"/>
        <v>3.4044932735180266E-3</v>
      </c>
      <c r="E397" s="8">
        <f t="shared" si="19"/>
        <v>0.99759553906417708</v>
      </c>
      <c r="F397" s="8">
        <f t="shared" si="20"/>
        <v>2.3200803965693327E-4</v>
      </c>
      <c r="V397" s="30">
        <v>390</v>
      </c>
      <c r="W397" s="11">
        <v>3.2799999999998302</v>
      </c>
    </row>
    <row r="398" spans="2:23" x14ac:dyDescent="0.2">
      <c r="B398" s="28">
        <v>394</v>
      </c>
      <c r="C398" s="32">
        <v>3.8800000000000101</v>
      </c>
      <c r="D398" s="8">
        <f t="shared" si="18"/>
        <v>3.3028268457484557E-3</v>
      </c>
      <c r="E398" s="8">
        <f t="shared" si="19"/>
        <v>0.99766260686245622</v>
      </c>
      <c r="F398" s="8">
        <f t="shared" si="20"/>
        <v>2.1472798150035842E-4</v>
      </c>
      <c r="V398" s="30">
        <v>391</v>
      </c>
      <c r="W398" s="11">
        <v>3.2999999999998302</v>
      </c>
    </row>
    <row r="399" spans="2:23" x14ac:dyDescent="0.2">
      <c r="B399" s="28">
        <v>395</v>
      </c>
      <c r="C399" s="32">
        <v>3.9000000000000101</v>
      </c>
      <c r="D399" s="8">
        <f t="shared" si="18"/>
        <v>3.2043495238677027E-3</v>
      </c>
      <c r="E399" s="8">
        <f t="shared" si="19"/>
        <v>0.99772767339794266</v>
      </c>
      <c r="F399" s="8">
        <f t="shared" si="20"/>
        <v>1.9865547139276475E-4</v>
      </c>
      <c r="V399" s="30">
        <v>392</v>
      </c>
      <c r="W399" s="11">
        <v>3.3199999999998302</v>
      </c>
    </row>
    <row r="400" spans="2:23" x14ac:dyDescent="0.2">
      <c r="B400" s="28">
        <v>396</v>
      </c>
      <c r="C400" s="32">
        <v>3.9200000000000101</v>
      </c>
      <c r="D400" s="8">
        <f t="shared" si="18"/>
        <v>3.1089581986520187E-3</v>
      </c>
      <c r="E400" s="8">
        <f t="shared" si="19"/>
        <v>0.99779080141597609</v>
      </c>
      <c r="F400" s="8">
        <f t="shared" si="20"/>
        <v>1.8371249800244976E-4</v>
      </c>
      <c r="V400" s="30">
        <v>393</v>
      </c>
      <c r="W400" s="11">
        <v>3.3399999999998302</v>
      </c>
    </row>
    <row r="401" spans="2:23" x14ac:dyDescent="0.2">
      <c r="B401" s="28">
        <v>397</v>
      </c>
      <c r="C401" s="32">
        <v>3.9400000000000102</v>
      </c>
      <c r="D401" s="8">
        <f t="shared" si="18"/>
        <v>3.0165531181741969E-3</v>
      </c>
      <c r="E401" s="8">
        <f t="shared" si="19"/>
        <v>0.99785205163346469</v>
      </c>
      <c r="F401" s="8">
        <f t="shared" si="20"/>
        <v>1.6982559942933678E-4</v>
      </c>
      <c r="V401" s="30">
        <v>394</v>
      </c>
      <c r="W401" s="11">
        <v>3.3599999999998298</v>
      </c>
    </row>
    <row r="402" spans="2:23" x14ac:dyDescent="0.2">
      <c r="B402" s="28">
        <v>398</v>
      </c>
      <c r="C402" s="32">
        <v>3.9600000000000102</v>
      </c>
      <c r="D402" s="8">
        <f t="shared" si="18"/>
        <v>2.927037781455988E-3</v>
      </c>
      <c r="E402" s="8">
        <f t="shared" si="19"/>
        <v>0.99791148280496211</v>
      </c>
      <c r="F402" s="8">
        <f t="shared" si="20"/>
        <v>1.5692563406552587E-4</v>
      </c>
      <c r="V402" s="30">
        <v>395</v>
      </c>
      <c r="W402" s="11">
        <v>3.3799999999998298</v>
      </c>
    </row>
    <row r="403" spans="2:23" x14ac:dyDescent="0.2">
      <c r="B403" s="28">
        <v>399</v>
      </c>
      <c r="C403" s="32">
        <v>3.9800000000000102</v>
      </c>
      <c r="D403" s="8">
        <f t="shared" si="18"/>
        <v>2.8403188351841689E-3</v>
      </c>
      <c r="E403" s="8">
        <f t="shared" si="19"/>
        <v>0.9979691517866488</v>
      </c>
      <c r="F403" s="8">
        <f t="shared" si="20"/>
        <v>1.4494756042388526E-4</v>
      </c>
      <c r="V403" s="30">
        <v>396</v>
      </c>
      <c r="W403" s="11">
        <v>3.3999999999998298</v>
      </c>
    </row>
    <row r="404" spans="2:23" x14ac:dyDescent="0.2">
      <c r="B404" s="28">
        <v>400</v>
      </c>
      <c r="C404" s="32">
        <v>4.0000000000000098</v>
      </c>
      <c r="D404" s="8">
        <f t="shared" si="18"/>
        <v>2.7563059734249619E-3</v>
      </c>
      <c r="E404" s="8">
        <f t="shared" si="19"/>
        <v>0.99802511359827739</v>
      </c>
      <c r="F404" s="8">
        <f t="shared" si="20"/>
        <v>1.3383022576488014E-4</v>
      </c>
      <c r="V404" s="30">
        <v>397</v>
      </c>
      <c r="W404" s="11">
        <v>3.4199999999998298</v>
      </c>
    </row>
    <row r="405" spans="2:23" x14ac:dyDescent="0.2">
      <c r="C405" s="11"/>
      <c r="D405" s="5"/>
      <c r="E405" s="5"/>
      <c r="F405" s="5"/>
      <c r="V405" s="30">
        <v>398</v>
      </c>
      <c r="W405" s="11">
        <v>3.4399999999998299</v>
      </c>
    </row>
    <row r="406" spans="2:23" x14ac:dyDescent="0.2">
      <c r="C406" s="11"/>
      <c r="D406" s="5"/>
      <c r="E406" s="5"/>
      <c r="F406" s="5"/>
      <c r="V406" s="30">
        <v>399</v>
      </c>
      <c r="W406" s="11">
        <v>3.4599999999998299</v>
      </c>
    </row>
    <row r="407" spans="2:23" x14ac:dyDescent="0.2">
      <c r="C407" s="11"/>
      <c r="D407" s="5"/>
      <c r="E407" s="5"/>
      <c r="F407" s="5"/>
      <c r="V407" s="30">
        <v>400</v>
      </c>
      <c r="W407" s="11">
        <v>3.4799999999998299</v>
      </c>
    </row>
    <row r="408" spans="2:23" x14ac:dyDescent="0.2">
      <c r="C408" s="11"/>
      <c r="D408" s="5"/>
      <c r="E408" s="5"/>
      <c r="F408" s="5"/>
      <c r="V408" s="30">
        <v>401</v>
      </c>
      <c r="W408" s="11">
        <v>3.4999999999998299</v>
      </c>
    </row>
    <row r="409" spans="2:23" x14ac:dyDescent="0.2">
      <c r="C409" s="11"/>
      <c r="D409" s="5"/>
      <c r="E409" s="5"/>
      <c r="F409" s="5"/>
      <c r="V409" s="30">
        <v>402</v>
      </c>
      <c r="W409" s="11">
        <v>3.5199999999998299</v>
      </c>
    </row>
    <row r="410" spans="2:23" x14ac:dyDescent="0.2">
      <c r="C410" s="11"/>
      <c r="D410" s="5"/>
      <c r="E410" s="5"/>
      <c r="F410" s="5"/>
      <c r="V410" s="30">
        <v>403</v>
      </c>
      <c r="W410" s="11">
        <v>3.5399999999998299</v>
      </c>
    </row>
    <row r="411" spans="2:23" x14ac:dyDescent="0.2">
      <c r="C411" s="11"/>
      <c r="D411" s="5"/>
      <c r="E411" s="5"/>
      <c r="F411" s="5"/>
      <c r="V411" s="30">
        <v>404</v>
      </c>
      <c r="W411" s="11">
        <v>3.55999999999983</v>
      </c>
    </row>
    <row r="412" spans="2:23" x14ac:dyDescent="0.2">
      <c r="C412" s="11"/>
      <c r="D412" s="5"/>
      <c r="E412" s="5"/>
      <c r="F412" s="5"/>
      <c r="V412" s="30">
        <v>405</v>
      </c>
      <c r="W412" s="11">
        <v>3.57999999999983</v>
      </c>
    </row>
    <row r="413" spans="2:23" x14ac:dyDescent="0.2">
      <c r="C413" s="11"/>
      <c r="D413" s="5"/>
      <c r="E413" s="5"/>
      <c r="F413" s="5"/>
      <c r="V413" s="30">
        <v>406</v>
      </c>
      <c r="W413" s="11">
        <v>3.59999999999983</v>
      </c>
    </row>
    <row r="414" spans="2:23" x14ac:dyDescent="0.2">
      <c r="C414" s="11"/>
      <c r="D414" s="5"/>
      <c r="E414" s="5"/>
      <c r="F414" s="5"/>
      <c r="V414" s="30">
        <v>407</v>
      </c>
      <c r="W414" s="11">
        <v>3.61999999999983</v>
      </c>
    </row>
    <row r="415" spans="2:23" x14ac:dyDescent="0.2">
      <c r="C415" s="11"/>
      <c r="D415" s="5"/>
      <c r="E415" s="5"/>
      <c r="F415" s="5"/>
      <c r="V415" s="30">
        <v>408</v>
      </c>
      <c r="W415" s="11">
        <v>3.63999999999983</v>
      </c>
    </row>
    <row r="416" spans="2:23" x14ac:dyDescent="0.2">
      <c r="C416" s="11"/>
      <c r="D416" s="5"/>
      <c r="E416" s="5"/>
      <c r="F416" s="5"/>
      <c r="V416" s="30">
        <v>409</v>
      </c>
      <c r="W416" s="11">
        <v>3.6599999999998301</v>
      </c>
    </row>
    <row r="417" spans="3:23" x14ac:dyDescent="0.2">
      <c r="C417" s="11"/>
      <c r="D417" s="5"/>
      <c r="E417" s="5"/>
      <c r="F417" s="5"/>
      <c r="V417" s="30">
        <v>410</v>
      </c>
      <c r="W417" s="11">
        <v>3.6799999999998301</v>
      </c>
    </row>
    <row r="418" spans="3:23" x14ac:dyDescent="0.2">
      <c r="C418" s="11"/>
      <c r="D418" s="5"/>
      <c r="E418" s="5"/>
      <c r="F418" s="5"/>
      <c r="V418" s="30">
        <v>411</v>
      </c>
      <c r="W418" s="11">
        <v>3.6999999999998301</v>
      </c>
    </row>
    <row r="419" spans="3:23" x14ac:dyDescent="0.2">
      <c r="C419" s="11"/>
      <c r="D419" s="5"/>
      <c r="E419" s="5"/>
      <c r="F419" s="5"/>
      <c r="V419" s="30">
        <v>412</v>
      </c>
      <c r="W419" s="11">
        <v>3.7199999999998199</v>
      </c>
    </row>
    <row r="420" spans="3:23" x14ac:dyDescent="0.2">
      <c r="C420" s="11"/>
      <c r="D420" s="5"/>
      <c r="E420" s="5"/>
      <c r="F420" s="5"/>
      <c r="V420" s="30">
        <v>413</v>
      </c>
      <c r="W420" s="11">
        <v>3.7399999999998199</v>
      </c>
    </row>
    <row r="421" spans="3:23" x14ac:dyDescent="0.2">
      <c r="C421" s="11"/>
      <c r="D421" s="5"/>
      <c r="E421" s="5"/>
      <c r="F421" s="5"/>
      <c r="V421" s="30">
        <v>414</v>
      </c>
      <c r="W421" s="11">
        <v>3.7599999999998199</v>
      </c>
    </row>
    <row r="422" spans="3:23" x14ac:dyDescent="0.2">
      <c r="C422" s="11"/>
      <c r="D422" s="5"/>
      <c r="E422" s="5"/>
      <c r="F422" s="5"/>
      <c r="V422" s="30">
        <v>415</v>
      </c>
      <c r="W422" s="11">
        <v>3.7799999999998199</v>
      </c>
    </row>
    <row r="423" spans="3:23" x14ac:dyDescent="0.2">
      <c r="C423" s="11"/>
      <c r="D423" s="5"/>
      <c r="E423" s="5"/>
      <c r="F423" s="5"/>
      <c r="V423" s="30">
        <v>416</v>
      </c>
      <c r="W423" s="11">
        <v>3.79999999999982</v>
      </c>
    </row>
    <row r="424" spans="3:23" x14ac:dyDescent="0.2">
      <c r="C424" s="11"/>
      <c r="D424" s="5"/>
      <c r="E424" s="5"/>
      <c r="F424" s="5"/>
      <c r="V424" s="30">
        <v>417</v>
      </c>
      <c r="W424" s="11">
        <v>3.81999999999982</v>
      </c>
    </row>
    <row r="425" spans="3:23" x14ac:dyDescent="0.2">
      <c r="C425" s="11"/>
      <c r="D425" s="5"/>
      <c r="E425" s="5"/>
      <c r="F425" s="5"/>
      <c r="V425" s="30">
        <v>418</v>
      </c>
      <c r="W425" s="11">
        <v>3.83999999999982</v>
      </c>
    </row>
    <row r="426" spans="3:23" x14ac:dyDescent="0.2">
      <c r="C426" s="11"/>
      <c r="D426" s="5"/>
      <c r="E426" s="5"/>
      <c r="F426" s="5"/>
      <c r="V426" s="30">
        <v>419</v>
      </c>
      <c r="W426" s="11">
        <v>3.85999999999982</v>
      </c>
    </row>
    <row r="427" spans="3:23" x14ac:dyDescent="0.2">
      <c r="C427" s="11"/>
      <c r="D427" s="5"/>
      <c r="E427" s="5"/>
      <c r="F427" s="5"/>
      <c r="V427" s="30">
        <v>420</v>
      </c>
      <c r="W427" s="11">
        <v>3.87999999999982</v>
      </c>
    </row>
    <row r="428" spans="3:23" x14ac:dyDescent="0.2">
      <c r="C428" s="11"/>
      <c r="D428" s="5"/>
      <c r="E428" s="5"/>
      <c r="F428" s="5"/>
      <c r="V428" s="30">
        <v>421</v>
      </c>
      <c r="W428" s="11">
        <v>3.8999999999998201</v>
      </c>
    </row>
    <row r="429" spans="3:23" x14ac:dyDescent="0.2">
      <c r="C429" s="11"/>
      <c r="D429" s="5"/>
      <c r="E429" s="5"/>
      <c r="F429" s="5"/>
      <c r="V429" s="30">
        <v>422</v>
      </c>
      <c r="W429" s="11">
        <v>3.9199999999998201</v>
      </c>
    </row>
    <row r="430" spans="3:23" x14ac:dyDescent="0.2">
      <c r="C430" s="11"/>
      <c r="D430" s="5"/>
      <c r="E430" s="5"/>
      <c r="F430" s="5"/>
      <c r="V430" s="30">
        <v>423</v>
      </c>
      <c r="W430" s="11">
        <v>3.9399999999998201</v>
      </c>
    </row>
    <row r="431" spans="3:23" x14ac:dyDescent="0.2">
      <c r="C431" s="11"/>
      <c r="D431" s="5"/>
      <c r="E431" s="5"/>
      <c r="F431" s="5"/>
      <c r="V431" s="30">
        <v>424</v>
      </c>
      <c r="W431" s="11">
        <v>3.9599999999998201</v>
      </c>
    </row>
    <row r="432" spans="3:23" x14ac:dyDescent="0.2">
      <c r="C432" s="11"/>
      <c r="D432" s="5"/>
      <c r="E432" s="5"/>
      <c r="F432" s="5"/>
      <c r="V432" s="30">
        <v>425</v>
      </c>
      <c r="W432" s="11">
        <v>3.9799999999998201</v>
      </c>
    </row>
    <row r="433" spans="3:23" x14ac:dyDescent="0.2">
      <c r="C433" s="11"/>
      <c r="D433" s="5"/>
      <c r="E433" s="5"/>
      <c r="F433" s="5"/>
      <c r="V433" s="30">
        <v>426</v>
      </c>
      <c r="W433" s="11">
        <v>3.9999999999998201</v>
      </c>
    </row>
    <row r="434" spans="3:23" x14ac:dyDescent="0.2">
      <c r="C434" s="11"/>
      <c r="D434" s="5"/>
      <c r="E434" s="5"/>
      <c r="F434" s="5"/>
      <c r="V434" s="30">
        <v>427</v>
      </c>
      <c r="W434" s="11">
        <v>4.0199999999998202</v>
      </c>
    </row>
    <row r="435" spans="3:23" x14ac:dyDescent="0.2">
      <c r="C435" s="11"/>
      <c r="D435" s="5"/>
      <c r="E435" s="5"/>
      <c r="F435" s="5"/>
      <c r="V435" s="30">
        <v>428</v>
      </c>
      <c r="W435" s="11">
        <v>4.0399999999998197</v>
      </c>
    </row>
    <row r="436" spans="3:23" x14ac:dyDescent="0.2">
      <c r="C436" s="11"/>
      <c r="D436" s="5"/>
      <c r="E436" s="5"/>
      <c r="F436" s="5"/>
      <c r="V436" s="30">
        <v>429</v>
      </c>
      <c r="W436" s="11">
        <v>4.0599999999998202</v>
      </c>
    </row>
    <row r="437" spans="3:23" x14ac:dyDescent="0.2">
      <c r="C437" s="11"/>
      <c r="D437" s="5"/>
      <c r="E437" s="5"/>
      <c r="F437" s="5"/>
      <c r="V437" s="30">
        <v>430</v>
      </c>
      <c r="W437" s="11">
        <v>4.0799999999998198</v>
      </c>
    </row>
    <row r="438" spans="3:23" x14ac:dyDescent="0.2">
      <c r="C438" s="11"/>
      <c r="D438" s="5"/>
      <c r="E438" s="5"/>
      <c r="F438" s="5"/>
      <c r="V438" s="30">
        <v>431</v>
      </c>
      <c r="W438" s="11">
        <v>4.0999999999998202</v>
      </c>
    </row>
    <row r="439" spans="3:23" x14ac:dyDescent="0.2">
      <c r="C439" s="11"/>
      <c r="D439" s="5"/>
      <c r="E439" s="5"/>
      <c r="F439" s="5"/>
      <c r="V439" s="30">
        <v>432</v>
      </c>
      <c r="W439" s="11">
        <v>4.1199999999998198</v>
      </c>
    </row>
    <row r="440" spans="3:23" x14ac:dyDescent="0.2">
      <c r="C440" s="11"/>
      <c r="D440" s="5"/>
      <c r="E440" s="5"/>
      <c r="F440" s="5"/>
      <c r="V440" s="30">
        <v>433</v>
      </c>
      <c r="W440" s="11">
        <v>4.1399999999998203</v>
      </c>
    </row>
    <row r="441" spans="3:23" x14ac:dyDescent="0.2">
      <c r="C441" s="11"/>
      <c r="D441" s="5"/>
      <c r="E441" s="5"/>
      <c r="F441" s="5"/>
      <c r="V441" s="30">
        <v>434</v>
      </c>
      <c r="W441" s="11">
        <v>4.1599999999998198</v>
      </c>
    </row>
    <row r="442" spans="3:23" x14ac:dyDescent="0.2">
      <c r="C442" s="11"/>
      <c r="D442" s="5"/>
      <c r="E442" s="5"/>
      <c r="F442" s="5"/>
      <c r="V442" s="30">
        <v>435</v>
      </c>
      <c r="W442" s="11">
        <v>4.1799999999998096</v>
      </c>
    </row>
    <row r="443" spans="3:23" x14ac:dyDescent="0.2">
      <c r="C443" s="11"/>
      <c r="D443" s="5"/>
      <c r="E443" s="5"/>
      <c r="F443" s="5"/>
      <c r="V443" s="30">
        <v>436</v>
      </c>
      <c r="W443" s="11">
        <v>4.1999999999998101</v>
      </c>
    </row>
    <row r="444" spans="3:23" x14ac:dyDescent="0.2">
      <c r="C444" s="11"/>
      <c r="D444" s="5"/>
      <c r="E444" s="5"/>
      <c r="F444" s="5"/>
      <c r="V444" s="30">
        <v>437</v>
      </c>
      <c r="W444" s="11">
        <v>4.2199999999998097</v>
      </c>
    </row>
    <row r="445" spans="3:23" x14ac:dyDescent="0.2">
      <c r="C445" s="11"/>
      <c r="D445" s="5"/>
      <c r="E445" s="5"/>
      <c r="F445" s="5"/>
      <c r="V445" s="30">
        <v>438</v>
      </c>
      <c r="W445" s="11">
        <v>4.2399999999998101</v>
      </c>
    </row>
    <row r="446" spans="3:23" x14ac:dyDescent="0.2">
      <c r="C446" s="11"/>
      <c r="D446" s="5"/>
      <c r="E446" s="5"/>
      <c r="F446" s="5"/>
      <c r="V446" s="30">
        <v>439</v>
      </c>
      <c r="W446" s="11">
        <v>4.2599999999998097</v>
      </c>
    </row>
    <row r="447" spans="3:23" x14ac:dyDescent="0.2">
      <c r="C447" s="11"/>
      <c r="D447" s="5"/>
      <c r="E447" s="5"/>
      <c r="F447" s="5"/>
      <c r="V447" s="30">
        <v>440</v>
      </c>
      <c r="W447" s="11">
        <v>4.2799999999998102</v>
      </c>
    </row>
    <row r="448" spans="3:23" x14ac:dyDescent="0.2">
      <c r="C448" s="11"/>
      <c r="D448" s="5"/>
      <c r="E448" s="5"/>
      <c r="F448" s="5"/>
      <c r="V448" s="30">
        <v>441</v>
      </c>
      <c r="W448" s="11">
        <v>4.2999999999998098</v>
      </c>
    </row>
    <row r="449" spans="3:23" x14ac:dyDescent="0.2">
      <c r="C449" s="11"/>
      <c r="D449" s="5"/>
      <c r="E449" s="5"/>
      <c r="F449" s="5"/>
      <c r="V449" s="30">
        <v>442</v>
      </c>
      <c r="W449" s="11">
        <v>4.3199999999998102</v>
      </c>
    </row>
    <row r="450" spans="3:23" x14ac:dyDescent="0.2">
      <c r="C450" s="11"/>
      <c r="D450" s="5"/>
      <c r="E450" s="5"/>
      <c r="F450" s="5"/>
      <c r="V450" s="30">
        <v>443</v>
      </c>
      <c r="W450" s="11">
        <v>4.3399999999998098</v>
      </c>
    </row>
    <row r="451" spans="3:23" x14ac:dyDescent="0.2">
      <c r="C451" s="11"/>
      <c r="D451" s="5"/>
      <c r="E451" s="5"/>
      <c r="F451" s="5"/>
      <c r="V451" s="30">
        <v>444</v>
      </c>
      <c r="W451" s="11">
        <v>4.3599999999998102</v>
      </c>
    </row>
    <row r="452" spans="3:23" x14ac:dyDescent="0.2">
      <c r="C452" s="11"/>
      <c r="D452" s="5"/>
      <c r="E452" s="5"/>
      <c r="F452" s="5"/>
      <c r="V452" s="30">
        <v>445</v>
      </c>
      <c r="W452" s="11">
        <v>4.3799999999998098</v>
      </c>
    </row>
    <row r="453" spans="3:23" x14ac:dyDescent="0.2">
      <c r="C453" s="11"/>
      <c r="D453" s="5"/>
      <c r="E453" s="5"/>
      <c r="F453" s="5"/>
      <c r="V453" s="30">
        <v>446</v>
      </c>
      <c r="W453" s="11">
        <v>4.3999999999998103</v>
      </c>
    </row>
    <row r="454" spans="3:23" x14ac:dyDescent="0.2">
      <c r="C454" s="11"/>
      <c r="D454" s="5"/>
      <c r="E454" s="5"/>
      <c r="F454" s="5"/>
      <c r="V454" s="30">
        <v>447</v>
      </c>
      <c r="W454" s="11">
        <v>4.4199999999998099</v>
      </c>
    </row>
    <row r="455" spans="3:23" x14ac:dyDescent="0.2">
      <c r="V455" s="30">
        <v>448</v>
      </c>
      <c r="W455" s="11">
        <v>4.4399999999998103</v>
      </c>
    </row>
    <row r="456" spans="3:23" x14ac:dyDescent="0.2">
      <c r="V456" s="30">
        <v>449</v>
      </c>
      <c r="W456" s="11">
        <v>4.4599999999998099</v>
      </c>
    </row>
    <row r="457" spans="3:23" x14ac:dyDescent="0.2">
      <c r="V457" s="30">
        <v>450</v>
      </c>
      <c r="W457" s="11">
        <v>4.4799999999998104</v>
      </c>
    </row>
    <row r="458" spans="3:23" x14ac:dyDescent="0.2">
      <c r="V458" s="30">
        <v>451</v>
      </c>
      <c r="W458" s="11">
        <v>4.4999999999998099</v>
      </c>
    </row>
    <row r="459" spans="3:23" x14ac:dyDescent="0.2">
      <c r="V459" s="30">
        <v>452</v>
      </c>
      <c r="W459" s="11">
        <v>9.9999999999003109E-3</v>
      </c>
    </row>
    <row r="460" spans="3:23" x14ac:dyDescent="0.2">
      <c r="V460" s="30">
        <v>453</v>
      </c>
      <c r="W460" s="11">
        <v>1.9999999999900101E-2</v>
      </c>
    </row>
    <row r="461" spans="3:23" x14ac:dyDescent="0.2">
      <c r="V461" s="30">
        <v>454</v>
      </c>
      <c r="W461" s="11">
        <v>2.9999999999899898E-2</v>
      </c>
    </row>
    <row r="462" spans="3:23" x14ac:dyDescent="0.2">
      <c r="V462" s="30">
        <v>455</v>
      </c>
      <c r="W462" s="11">
        <v>3.9999999999899699E-2</v>
      </c>
    </row>
    <row r="463" spans="3:23" x14ac:dyDescent="0.2">
      <c r="V463" s="30">
        <v>456</v>
      </c>
      <c r="W463" s="11">
        <v>4.9999999999900298E-2</v>
      </c>
    </row>
    <row r="464" spans="3:23" x14ac:dyDescent="0.2">
      <c r="V464" s="30">
        <v>457</v>
      </c>
      <c r="W464" s="11">
        <v>5.9999999999900099E-2</v>
      </c>
    </row>
    <row r="465" spans="22:23" x14ac:dyDescent="0.2">
      <c r="V465" s="30">
        <v>458</v>
      </c>
      <c r="W465" s="11">
        <v>6.9999999999899906E-2</v>
      </c>
    </row>
    <row r="466" spans="22:23" x14ac:dyDescent="0.2">
      <c r="V466" s="30">
        <v>459</v>
      </c>
      <c r="W466" s="11">
        <v>7.9999999999899707E-2</v>
      </c>
    </row>
    <row r="467" spans="22:23" x14ac:dyDescent="0.2">
      <c r="V467" s="30">
        <v>460</v>
      </c>
      <c r="W467" s="11">
        <v>8.9999999999900396E-2</v>
      </c>
    </row>
    <row r="468" spans="22:23" x14ac:dyDescent="0.2">
      <c r="V468" s="30">
        <v>461</v>
      </c>
      <c r="W468" s="11">
        <v>9.9999999999900197E-2</v>
      </c>
    </row>
    <row r="469" spans="22:23" x14ac:dyDescent="0.2">
      <c r="V469" s="30">
        <v>462</v>
      </c>
      <c r="W469" s="11">
        <v>0.1099999999999</v>
      </c>
    </row>
    <row r="470" spans="22:23" x14ac:dyDescent="0.2">
      <c r="V470" s="30">
        <v>463</v>
      </c>
      <c r="W470" s="11">
        <v>0.11999999999990001</v>
      </c>
    </row>
    <row r="471" spans="22:23" x14ac:dyDescent="0.2">
      <c r="V471" s="30">
        <v>464</v>
      </c>
      <c r="W471" s="11">
        <v>0.1299999999999</v>
      </c>
    </row>
    <row r="472" spans="22:23" x14ac:dyDescent="0.2">
      <c r="V472" s="30">
        <v>465</v>
      </c>
      <c r="W472" s="11">
        <v>0.13999999999990001</v>
      </c>
    </row>
    <row r="473" spans="22:23" x14ac:dyDescent="0.2">
      <c r="V473" s="30">
        <v>466</v>
      </c>
      <c r="W473" s="11">
        <v>0.14999999999989999</v>
      </c>
    </row>
    <row r="474" spans="22:23" x14ac:dyDescent="0.2">
      <c r="V474" s="30">
        <v>467</v>
      </c>
      <c r="W474" s="11">
        <v>0.1599999999999</v>
      </c>
    </row>
    <row r="475" spans="22:23" x14ac:dyDescent="0.2">
      <c r="V475" s="30">
        <v>468</v>
      </c>
      <c r="W475" s="11">
        <v>0.16999999999990001</v>
      </c>
    </row>
    <row r="476" spans="22:23" x14ac:dyDescent="0.2">
      <c r="V476" s="30">
        <v>469</v>
      </c>
      <c r="W476" s="11">
        <v>0.17999999999989999</v>
      </c>
    </row>
    <row r="477" spans="22:23" x14ac:dyDescent="0.2">
      <c r="V477" s="30">
        <v>470</v>
      </c>
      <c r="W477" s="11">
        <v>0.1899999999999</v>
      </c>
    </row>
    <row r="478" spans="22:23" x14ac:dyDescent="0.2">
      <c r="V478" s="30">
        <v>471</v>
      </c>
      <c r="W478" s="11">
        <v>0.19999999999990001</v>
      </c>
    </row>
    <row r="479" spans="22:23" x14ac:dyDescent="0.2">
      <c r="V479" s="30">
        <v>472</v>
      </c>
      <c r="W479" s="11">
        <v>0.20999999999989999</v>
      </c>
    </row>
    <row r="480" spans="22:23" x14ac:dyDescent="0.2">
      <c r="V480" s="30">
        <v>473</v>
      </c>
      <c r="W480" s="11">
        <v>0.2199999999999</v>
      </c>
    </row>
    <row r="481" spans="22:23" x14ac:dyDescent="0.2">
      <c r="V481" s="30">
        <v>474</v>
      </c>
      <c r="W481" s="11">
        <v>0.22999999999990001</v>
      </c>
    </row>
    <row r="482" spans="22:23" x14ac:dyDescent="0.2">
      <c r="V482" s="30">
        <v>475</v>
      </c>
      <c r="W482" s="11">
        <v>0.23999999999989999</v>
      </c>
    </row>
    <row r="483" spans="22:23" x14ac:dyDescent="0.2">
      <c r="V483" s="30">
        <v>476</v>
      </c>
      <c r="W483" s="11">
        <v>0.2499999999999</v>
      </c>
    </row>
    <row r="484" spans="22:23" x14ac:dyDescent="0.2">
      <c r="V484" s="30">
        <v>477</v>
      </c>
      <c r="W484" s="11">
        <v>0.25999999999989998</v>
      </c>
    </row>
    <row r="485" spans="22:23" x14ac:dyDescent="0.2">
      <c r="V485" s="30">
        <v>478</v>
      </c>
      <c r="W485" s="11">
        <v>0.26999999999989999</v>
      </c>
    </row>
    <row r="486" spans="22:23" x14ac:dyDescent="0.2">
      <c r="V486" s="30">
        <v>479</v>
      </c>
      <c r="W486" s="11">
        <v>0.2799999999999</v>
      </c>
    </row>
    <row r="487" spans="22:23" x14ac:dyDescent="0.2">
      <c r="V487" s="30">
        <v>480</v>
      </c>
      <c r="W487" s="11">
        <v>0.2899999999999</v>
      </c>
    </row>
    <row r="488" spans="22:23" x14ac:dyDescent="0.2">
      <c r="V488" s="30">
        <v>481</v>
      </c>
      <c r="W488" s="11">
        <v>0.29999999999990001</v>
      </c>
    </row>
    <row r="489" spans="22:23" x14ac:dyDescent="0.2">
      <c r="V489" s="30">
        <v>482</v>
      </c>
      <c r="W489" s="11">
        <v>0.30999999999990002</v>
      </c>
    </row>
    <row r="490" spans="22:23" x14ac:dyDescent="0.2">
      <c r="V490" s="30">
        <v>483</v>
      </c>
      <c r="W490" s="11">
        <v>0.31999999999989998</v>
      </c>
    </row>
    <row r="491" spans="22:23" x14ac:dyDescent="0.2">
      <c r="V491" s="30">
        <v>484</v>
      </c>
      <c r="W491" s="11">
        <v>0.32999999999989998</v>
      </c>
    </row>
    <row r="492" spans="22:23" x14ac:dyDescent="0.2">
      <c r="V492" s="30">
        <v>485</v>
      </c>
      <c r="W492" s="11">
        <v>0.33999999999989999</v>
      </c>
    </row>
    <row r="493" spans="22:23" x14ac:dyDescent="0.2">
      <c r="V493" s="30">
        <v>486</v>
      </c>
      <c r="W493" s="11">
        <v>0.3499999999999</v>
      </c>
    </row>
    <row r="494" spans="22:23" x14ac:dyDescent="0.2">
      <c r="V494" s="30">
        <v>487</v>
      </c>
      <c r="W494" s="11">
        <v>0.35999999999990001</v>
      </c>
    </row>
    <row r="495" spans="22:23" x14ac:dyDescent="0.2">
      <c r="V495" s="30">
        <v>488</v>
      </c>
      <c r="W495" s="11">
        <v>0.36999999999990002</v>
      </c>
    </row>
    <row r="496" spans="22:23" x14ac:dyDescent="0.2">
      <c r="V496" s="30">
        <v>489</v>
      </c>
      <c r="W496" s="11">
        <v>0.37999999999989997</v>
      </c>
    </row>
    <row r="497" spans="22:23" x14ac:dyDescent="0.2">
      <c r="V497" s="30">
        <v>490</v>
      </c>
      <c r="W497" s="11">
        <v>0.38999999999989998</v>
      </c>
    </row>
    <row r="498" spans="22:23" x14ac:dyDescent="0.2">
      <c r="V498" s="30">
        <v>491</v>
      </c>
      <c r="W498" s="11">
        <v>0.39999999999989999</v>
      </c>
    </row>
    <row r="499" spans="22:23" x14ac:dyDescent="0.2">
      <c r="V499" s="30">
        <v>492</v>
      </c>
      <c r="W499" s="11">
        <v>0.4099999999999</v>
      </c>
    </row>
    <row r="500" spans="22:23" x14ac:dyDescent="0.2">
      <c r="V500" s="30">
        <v>493</v>
      </c>
      <c r="W500" s="11">
        <v>0.41999999999990001</v>
      </c>
    </row>
    <row r="501" spans="22:23" x14ac:dyDescent="0.2">
      <c r="V501" s="30">
        <v>494</v>
      </c>
      <c r="W501" s="11">
        <v>0.42999999999989003</v>
      </c>
    </row>
    <row r="502" spans="22:23" x14ac:dyDescent="0.2">
      <c r="V502" s="30">
        <v>495</v>
      </c>
      <c r="W502" s="11">
        <v>0.43999999999988998</v>
      </c>
    </row>
    <row r="503" spans="22:23" x14ac:dyDescent="0.2">
      <c r="V503" s="30">
        <v>496</v>
      </c>
      <c r="W503" s="11">
        <v>0.44999999999988999</v>
      </c>
    </row>
    <row r="504" spans="22:23" x14ac:dyDescent="0.2">
      <c r="V504" s="30">
        <v>497</v>
      </c>
      <c r="W504" s="11">
        <v>0.45999999999989</v>
      </c>
    </row>
    <row r="505" spans="22:23" x14ac:dyDescent="0.2">
      <c r="V505" s="30">
        <v>498</v>
      </c>
      <c r="W505" s="11">
        <v>0.46999999999989001</v>
      </c>
    </row>
    <row r="506" spans="22:23" x14ac:dyDescent="0.2">
      <c r="V506" s="30">
        <v>499</v>
      </c>
      <c r="W506" s="11">
        <v>0.47999999999989001</v>
      </c>
    </row>
    <row r="507" spans="22:23" x14ac:dyDescent="0.2">
      <c r="V507" s="30">
        <v>500</v>
      </c>
      <c r="W507" s="11">
        <v>0.48999999999989002</v>
      </c>
    </row>
    <row r="508" spans="22:23" x14ac:dyDescent="0.2">
      <c r="V508" s="30">
        <v>501</v>
      </c>
      <c r="W508" s="11">
        <v>0.49999999999988998</v>
      </c>
    </row>
    <row r="509" spans="22:23" x14ac:dyDescent="0.2">
      <c r="V509" s="30">
        <v>502</v>
      </c>
      <c r="W509" s="11">
        <v>0.50999999999988999</v>
      </c>
    </row>
    <row r="510" spans="22:23" x14ac:dyDescent="0.2">
      <c r="V510" s="30">
        <v>503</v>
      </c>
      <c r="W510" s="11">
        <v>0.51999999999988999</v>
      </c>
    </row>
    <row r="511" spans="22:23" x14ac:dyDescent="0.2">
      <c r="V511" s="30">
        <v>504</v>
      </c>
      <c r="W511" s="11">
        <v>0.52999999999989</v>
      </c>
    </row>
    <row r="512" spans="22:23" x14ac:dyDescent="0.2">
      <c r="V512" s="30">
        <v>505</v>
      </c>
      <c r="W512" s="11">
        <v>0.53999999999989001</v>
      </c>
    </row>
    <row r="513" spans="22:23" x14ac:dyDescent="0.2">
      <c r="V513" s="30">
        <v>506</v>
      </c>
      <c r="W513" s="11">
        <v>0.54999999999989002</v>
      </c>
    </row>
    <row r="514" spans="22:23" x14ac:dyDescent="0.2">
      <c r="V514" s="30">
        <v>507</v>
      </c>
      <c r="W514" s="11">
        <v>0.55999999999989003</v>
      </c>
    </row>
    <row r="515" spans="22:23" x14ac:dyDescent="0.2">
      <c r="V515" s="30">
        <v>508</v>
      </c>
      <c r="W515" s="11">
        <v>0.56999999999989004</v>
      </c>
    </row>
    <row r="516" spans="22:23" x14ac:dyDescent="0.2">
      <c r="V516" s="30">
        <v>509</v>
      </c>
      <c r="W516" s="11">
        <v>0.57999999999989005</v>
      </c>
    </row>
    <row r="517" spans="22:23" x14ac:dyDescent="0.2">
      <c r="V517" s="30">
        <v>510</v>
      </c>
      <c r="W517" s="11">
        <v>0.58999999999988995</v>
      </c>
    </row>
    <row r="518" spans="22:23" x14ac:dyDescent="0.2">
      <c r="V518" s="30">
        <v>511</v>
      </c>
      <c r="W518" s="11">
        <v>0.59999999999988995</v>
      </c>
    </row>
    <row r="519" spans="22:23" x14ac:dyDescent="0.2">
      <c r="V519" s="30">
        <v>512</v>
      </c>
      <c r="W519" s="11">
        <v>0.60999999999988996</v>
      </c>
    </row>
    <row r="520" spans="22:23" x14ac:dyDescent="0.2">
      <c r="V520" s="30">
        <v>513</v>
      </c>
      <c r="W520" s="11">
        <v>0.61999999999988997</v>
      </c>
    </row>
    <row r="521" spans="22:23" x14ac:dyDescent="0.2">
      <c r="V521" s="30">
        <v>514</v>
      </c>
      <c r="W521" s="11">
        <v>0.62999999999988998</v>
      </c>
    </row>
    <row r="522" spans="22:23" x14ac:dyDescent="0.2">
      <c r="V522" s="30">
        <v>515</v>
      </c>
      <c r="W522" s="11">
        <v>0.63999999999988999</v>
      </c>
    </row>
    <row r="523" spans="22:23" x14ac:dyDescent="0.2">
      <c r="V523" s="30">
        <v>516</v>
      </c>
      <c r="W523" s="11">
        <v>0.64999999999989</v>
      </c>
    </row>
    <row r="524" spans="22:23" x14ac:dyDescent="0.2">
      <c r="V524" s="30">
        <v>517</v>
      </c>
      <c r="W524" s="11">
        <v>0.65999999999989001</v>
      </c>
    </row>
    <row r="525" spans="22:23" x14ac:dyDescent="0.2">
      <c r="V525" s="30">
        <v>518</v>
      </c>
      <c r="W525" s="11">
        <v>0.66999999999989002</v>
      </c>
    </row>
    <row r="526" spans="22:23" x14ac:dyDescent="0.2">
      <c r="V526" s="30">
        <v>519</v>
      </c>
      <c r="W526" s="11">
        <v>0.67999999999989003</v>
      </c>
    </row>
    <row r="527" spans="22:23" x14ac:dyDescent="0.2">
      <c r="V527" s="30">
        <v>520</v>
      </c>
      <c r="W527" s="11">
        <v>0.68999999999989003</v>
      </c>
    </row>
    <row r="528" spans="22:23" x14ac:dyDescent="0.2">
      <c r="V528" s="30">
        <v>521</v>
      </c>
      <c r="W528" s="11">
        <v>0.69999999999989004</v>
      </c>
    </row>
    <row r="529" spans="22:23" x14ac:dyDescent="0.2">
      <c r="V529" s="30">
        <v>522</v>
      </c>
      <c r="W529" s="11">
        <v>0.70999999999989005</v>
      </c>
    </row>
    <row r="530" spans="22:23" x14ac:dyDescent="0.2">
      <c r="V530" s="30">
        <v>523</v>
      </c>
      <c r="W530" s="11">
        <v>0.71999999999988995</v>
      </c>
    </row>
    <row r="531" spans="22:23" x14ac:dyDescent="0.2">
      <c r="V531" s="30">
        <v>524</v>
      </c>
      <c r="W531" s="11">
        <v>0.72999999999988996</v>
      </c>
    </row>
    <row r="532" spans="22:23" x14ac:dyDescent="0.2">
      <c r="V532" s="30">
        <v>525</v>
      </c>
      <c r="W532" s="11">
        <v>0.73999999999988997</v>
      </c>
    </row>
    <row r="533" spans="22:23" x14ac:dyDescent="0.2">
      <c r="V533" s="30">
        <v>526</v>
      </c>
      <c r="W533" s="11">
        <v>0.74999999999988998</v>
      </c>
    </row>
    <row r="534" spans="22:23" x14ac:dyDescent="0.2">
      <c r="V534" s="30">
        <v>527</v>
      </c>
      <c r="W534" s="11">
        <v>0.75999999999988999</v>
      </c>
    </row>
    <row r="535" spans="22:23" x14ac:dyDescent="0.2">
      <c r="V535" s="30">
        <v>528</v>
      </c>
      <c r="W535" s="11">
        <v>0.76999999999988999</v>
      </c>
    </row>
    <row r="536" spans="22:23" x14ac:dyDescent="0.2">
      <c r="V536" s="30">
        <v>529</v>
      </c>
      <c r="W536" s="11">
        <v>0.77999999999989</v>
      </c>
    </row>
    <row r="537" spans="22:23" x14ac:dyDescent="0.2">
      <c r="V537" s="30">
        <v>530</v>
      </c>
      <c r="W537" s="11">
        <v>0.78999999999989001</v>
      </c>
    </row>
    <row r="538" spans="22:23" x14ac:dyDescent="0.2">
      <c r="V538" s="30">
        <v>531</v>
      </c>
      <c r="W538" s="11">
        <v>0.79999999999989002</v>
      </c>
    </row>
    <row r="539" spans="22:23" x14ac:dyDescent="0.2">
      <c r="V539" s="30">
        <v>532</v>
      </c>
      <c r="W539" s="11">
        <v>0.80999999999989003</v>
      </c>
    </row>
    <row r="540" spans="22:23" x14ac:dyDescent="0.2">
      <c r="V540" s="30">
        <v>533</v>
      </c>
      <c r="W540" s="11">
        <v>0.81999999999989004</v>
      </c>
    </row>
    <row r="541" spans="22:23" x14ac:dyDescent="0.2">
      <c r="V541" s="30">
        <v>534</v>
      </c>
      <c r="W541" s="11">
        <v>0.82999999999989005</v>
      </c>
    </row>
    <row r="542" spans="22:23" x14ac:dyDescent="0.2">
      <c r="V542" s="30">
        <v>535</v>
      </c>
      <c r="W542" s="11">
        <v>0.83999999999988995</v>
      </c>
    </row>
    <row r="543" spans="22:23" x14ac:dyDescent="0.2">
      <c r="V543" s="30">
        <v>536</v>
      </c>
      <c r="W543" s="11">
        <v>0.84999999999988995</v>
      </c>
    </row>
    <row r="544" spans="22:23" x14ac:dyDescent="0.2">
      <c r="V544" s="30">
        <v>537</v>
      </c>
      <c r="W544" s="11">
        <v>0.85999999999988996</v>
      </c>
    </row>
    <row r="545" spans="22:23" x14ac:dyDescent="0.2">
      <c r="V545" s="30">
        <v>538</v>
      </c>
      <c r="W545" s="11">
        <v>0.86999999999988997</v>
      </c>
    </row>
    <row r="546" spans="22:23" x14ac:dyDescent="0.2">
      <c r="V546" s="30">
        <v>539</v>
      </c>
      <c r="W546" s="11">
        <v>0.87999999999988998</v>
      </c>
    </row>
    <row r="547" spans="22:23" x14ac:dyDescent="0.2">
      <c r="V547" s="30">
        <v>540</v>
      </c>
      <c r="W547" s="11">
        <v>0.88999999999988999</v>
      </c>
    </row>
    <row r="548" spans="22:23" x14ac:dyDescent="0.2">
      <c r="V548" s="30">
        <v>541</v>
      </c>
      <c r="W548" s="11">
        <v>0.89999999999988001</v>
      </c>
    </row>
    <row r="549" spans="22:23" x14ac:dyDescent="0.2">
      <c r="V549" s="30">
        <v>542</v>
      </c>
      <c r="W549" s="11">
        <v>0.90999999999988002</v>
      </c>
    </row>
    <row r="550" spans="22:23" x14ac:dyDescent="0.2">
      <c r="V550" s="30">
        <v>543</v>
      </c>
      <c r="W550" s="11">
        <v>0.91999999999988002</v>
      </c>
    </row>
    <row r="551" spans="22:23" x14ac:dyDescent="0.2">
      <c r="V551" s="30">
        <v>544</v>
      </c>
      <c r="W551" s="11">
        <v>0.92999999999988003</v>
      </c>
    </row>
    <row r="552" spans="22:23" x14ac:dyDescent="0.2">
      <c r="V552" s="30">
        <v>545</v>
      </c>
      <c r="W552" s="11">
        <v>0.93999999999988004</v>
      </c>
    </row>
    <row r="553" spans="22:23" x14ac:dyDescent="0.2">
      <c r="V553" s="30">
        <v>546</v>
      </c>
      <c r="W553" s="11">
        <v>0.94999999999988005</v>
      </c>
    </row>
    <row r="554" spans="22:23" x14ac:dyDescent="0.2">
      <c r="V554" s="30">
        <v>547</v>
      </c>
      <c r="W554" s="11">
        <v>0.95999999999987995</v>
      </c>
    </row>
    <row r="555" spans="22:23" x14ac:dyDescent="0.2">
      <c r="V555" s="30">
        <v>548</v>
      </c>
      <c r="W555" s="11">
        <v>0.96999999999987996</v>
      </c>
    </row>
    <row r="556" spans="22:23" x14ac:dyDescent="0.2">
      <c r="V556" s="30">
        <v>549</v>
      </c>
      <c r="W556" s="11">
        <v>0.97999999999987997</v>
      </c>
    </row>
    <row r="557" spans="22:23" x14ac:dyDescent="0.2">
      <c r="V557" s="30">
        <v>550</v>
      </c>
      <c r="W557" s="11">
        <v>0.98999999999987998</v>
      </c>
    </row>
    <row r="558" spans="22:23" x14ac:dyDescent="0.2">
      <c r="V558" s="30">
        <v>551</v>
      </c>
      <c r="W558" s="11">
        <v>0.99999999999987998</v>
      </c>
    </row>
    <row r="559" spans="22:23" x14ac:dyDescent="0.2">
      <c r="V559" s="30">
        <v>552</v>
      </c>
      <c r="W559" s="11">
        <v>1.0099999999998801</v>
      </c>
    </row>
    <row r="560" spans="22:23" x14ac:dyDescent="0.2">
      <c r="V560" s="30">
        <v>553</v>
      </c>
      <c r="W560" s="11">
        <v>1.0199999999998799</v>
      </c>
    </row>
    <row r="561" spans="22:23" x14ac:dyDescent="0.2">
      <c r="V561" s="30">
        <v>554</v>
      </c>
      <c r="W561" s="11">
        <v>1.0299999999998799</v>
      </c>
    </row>
    <row r="562" spans="22:23" x14ac:dyDescent="0.2">
      <c r="V562" s="30">
        <v>555</v>
      </c>
      <c r="W562" s="11">
        <v>1.0399999999998799</v>
      </c>
    </row>
    <row r="563" spans="22:23" x14ac:dyDescent="0.2">
      <c r="V563" s="30">
        <v>556</v>
      </c>
      <c r="W563" s="11">
        <v>1.0499999999998799</v>
      </c>
    </row>
    <row r="564" spans="22:23" x14ac:dyDescent="0.2">
      <c r="V564" s="30">
        <v>557</v>
      </c>
      <c r="W564" s="11">
        <v>1.0599999999998799</v>
      </c>
    </row>
    <row r="565" spans="22:23" x14ac:dyDescent="0.2">
      <c r="V565" s="30">
        <v>558</v>
      </c>
      <c r="W565" s="11">
        <v>1.0699999999998799</v>
      </c>
    </row>
    <row r="566" spans="22:23" x14ac:dyDescent="0.2">
      <c r="V566" s="30">
        <v>559</v>
      </c>
      <c r="W566" s="11">
        <v>1.0799999999998799</v>
      </c>
    </row>
    <row r="567" spans="22:23" x14ac:dyDescent="0.2">
      <c r="V567" s="30">
        <v>560</v>
      </c>
      <c r="W567" s="11">
        <v>1.08999999999988</v>
      </c>
    </row>
    <row r="568" spans="22:23" x14ac:dyDescent="0.2">
      <c r="V568" s="30">
        <v>561</v>
      </c>
      <c r="W568" s="11">
        <v>1.09999999999988</v>
      </c>
    </row>
    <row r="569" spans="22:23" x14ac:dyDescent="0.2">
      <c r="V569" s="30">
        <v>562</v>
      </c>
      <c r="W569" s="11">
        <v>1.10999999999988</v>
      </c>
    </row>
    <row r="570" spans="22:23" x14ac:dyDescent="0.2">
      <c r="V570" s="30">
        <v>563</v>
      </c>
      <c r="W570" s="11">
        <v>1.11999999999988</v>
      </c>
    </row>
    <row r="571" spans="22:23" x14ac:dyDescent="0.2">
      <c r="V571" s="30">
        <v>564</v>
      </c>
      <c r="W571" s="11">
        <v>1.12999999999988</v>
      </c>
    </row>
    <row r="572" spans="22:23" x14ac:dyDescent="0.2">
      <c r="V572" s="30">
        <v>565</v>
      </c>
      <c r="W572" s="11">
        <v>1.13999999999988</v>
      </c>
    </row>
    <row r="573" spans="22:23" x14ac:dyDescent="0.2">
      <c r="V573" s="30">
        <v>566</v>
      </c>
      <c r="W573" s="11">
        <v>1.14999999999988</v>
      </c>
    </row>
    <row r="574" spans="22:23" x14ac:dyDescent="0.2">
      <c r="V574" s="30">
        <v>567</v>
      </c>
      <c r="W574" s="11">
        <v>1.15999999999988</v>
      </c>
    </row>
    <row r="575" spans="22:23" x14ac:dyDescent="0.2">
      <c r="V575" s="30">
        <v>568</v>
      </c>
      <c r="W575" s="11">
        <v>1.16999999999988</v>
      </c>
    </row>
    <row r="576" spans="22:23" x14ac:dyDescent="0.2">
      <c r="V576" s="30">
        <v>569</v>
      </c>
      <c r="W576" s="11">
        <v>1.17999999999988</v>
      </c>
    </row>
    <row r="577" spans="22:23" x14ac:dyDescent="0.2">
      <c r="V577" s="30">
        <v>570</v>
      </c>
      <c r="W577" s="11">
        <v>1.18999999999988</v>
      </c>
    </row>
    <row r="578" spans="22:23" x14ac:dyDescent="0.2">
      <c r="V578" s="30">
        <v>571</v>
      </c>
      <c r="W578" s="11">
        <v>1.1999999999998801</v>
      </c>
    </row>
    <row r="579" spans="22:23" x14ac:dyDescent="0.2">
      <c r="V579" s="30">
        <v>572</v>
      </c>
      <c r="W579" s="11">
        <v>1.2099999999998801</v>
      </c>
    </row>
    <row r="580" spans="22:23" x14ac:dyDescent="0.2">
      <c r="V580" s="30">
        <v>573</v>
      </c>
      <c r="W580" s="11">
        <v>1.2199999999998801</v>
      </c>
    </row>
    <row r="581" spans="22:23" x14ac:dyDescent="0.2">
      <c r="V581" s="30">
        <v>574</v>
      </c>
      <c r="W581" s="11">
        <v>1.2299999999998801</v>
      </c>
    </row>
    <row r="582" spans="22:23" x14ac:dyDescent="0.2">
      <c r="V582" s="30">
        <v>575</v>
      </c>
      <c r="W582" s="11">
        <v>1.2399999999998801</v>
      </c>
    </row>
    <row r="583" spans="22:23" x14ac:dyDescent="0.2">
      <c r="V583" s="30">
        <v>576</v>
      </c>
      <c r="W583" s="11">
        <v>1.2499999999998801</v>
      </c>
    </row>
    <row r="584" spans="22:23" x14ac:dyDescent="0.2">
      <c r="V584" s="30">
        <v>577</v>
      </c>
      <c r="W584" s="11">
        <v>1.2599999999998801</v>
      </c>
    </row>
    <row r="585" spans="22:23" x14ac:dyDescent="0.2">
      <c r="V585" s="30">
        <v>578</v>
      </c>
      <c r="W585" s="11">
        <v>1.2699999999998799</v>
      </c>
    </row>
    <row r="586" spans="22:23" x14ac:dyDescent="0.2">
      <c r="V586" s="30">
        <v>579</v>
      </c>
      <c r="W586" s="11">
        <v>1.2799999999998799</v>
      </c>
    </row>
    <row r="587" spans="22:23" x14ac:dyDescent="0.2">
      <c r="V587" s="30">
        <v>580</v>
      </c>
      <c r="W587" s="11">
        <v>1.2899999999998799</v>
      </c>
    </row>
    <row r="588" spans="22:23" x14ac:dyDescent="0.2">
      <c r="V588" s="30">
        <v>581</v>
      </c>
      <c r="W588" s="11">
        <v>1.2999999999998799</v>
      </c>
    </row>
    <row r="589" spans="22:23" x14ac:dyDescent="0.2">
      <c r="V589" s="30">
        <v>582</v>
      </c>
      <c r="W589" s="11">
        <v>1.3099999999998799</v>
      </c>
    </row>
    <row r="590" spans="22:23" x14ac:dyDescent="0.2">
      <c r="V590" s="30">
        <v>583</v>
      </c>
      <c r="W590" s="11">
        <v>1.3199999999998799</v>
      </c>
    </row>
    <row r="591" spans="22:23" x14ac:dyDescent="0.2">
      <c r="V591" s="30">
        <v>584</v>
      </c>
      <c r="W591" s="11">
        <v>1.3299999999998799</v>
      </c>
    </row>
    <row r="592" spans="22:23" x14ac:dyDescent="0.2">
      <c r="V592" s="30">
        <v>585</v>
      </c>
      <c r="W592" s="11">
        <v>1.33999999999988</v>
      </c>
    </row>
    <row r="593" spans="22:23" x14ac:dyDescent="0.2">
      <c r="V593" s="30">
        <v>586</v>
      </c>
      <c r="W593" s="11">
        <v>1.34999999999988</v>
      </c>
    </row>
    <row r="594" spans="22:23" x14ac:dyDescent="0.2">
      <c r="V594" s="30">
        <v>587</v>
      </c>
      <c r="W594" s="11">
        <v>1.35999999999988</v>
      </c>
    </row>
    <row r="595" spans="22:23" x14ac:dyDescent="0.2">
      <c r="V595" s="30">
        <v>588</v>
      </c>
      <c r="W595" s="11">
        <v>1.36999999999987</v>
      </c>
    </row>
    <row r="596" spans="22:23" x14ac:dyDescent="0.2">
      <c r="V596" s="30">
        <v>589</v>
      </c>
      <c r="W596" s="11">
        <v>1.37999999999987</v>
      </c>
    </row>
    <row r="597" spans="22:23" x14ac:dyDescent="0.2">
      <c r="V597" s="30">
        <v>590</v>
      </c>
      <c r="W597" s="11">
        <v>1.38999999999987</v>
      </c>
    </row>
    <row r="598" spans="22:23" x14ac:dyDescent="0.2">
      <c r="V598" s="30">
        <v>591</v>
      </c>
      <c r="W598" s="11">
        <v>1.39999999999987</v>
      </c>
    </row>
    <row r="599" spans="22:23" x14ac:dyDescent="0.2">
      <c r="V599" s="30">
        <v>592</v>
      </c>
      <c r="W599" s="11">
        <v>1.40999999999987</v>
      </c>
    </row>
    <row r="600" spans="22:23" x14ac:dyDescent="0.2">
      <c r="V600" s="30">
        <v>593</v>
      </c>
      <c r="W600" s="11">
        <v>1.41999999999987</v>
      </c>
    </row>
    <row r="601" spans="22:23" x14ac:dyDescent="0.2">
      <c r="V601" s="30">
        <v>594</v>
      </c>
      <c r="W601" s="11">
        <v>1.42999999999987</v>
      </c>
    </row>
    <row r="602" spans="22:23" x14ac:dyDescent="0.2">
      <c r="V602" s="30">
        <v>595</v>
      </c>
      <c r="W602" s="11">
        <v>1.4399999999998701</v>
      </c>
    </row>
    <row r="603" spans="22:23" x14ac:dyDescent="0.2">
      <c r="V603" s="30">
        <v>596</v>
      </c>
      <c r="W603" s="11">
        <v>1.4499999999998701</v>
      </c>
    </row>
    <row r="604" spans="22:23" x14ac:dyDescent="0.2">
      <c r="V604" s="30">
        <v>597</v>
      </c>
      <c r="W604" s="11">
        <v>1.4599999999998701</v>
      </c>
    </row>
    <row r="605" spans="22:23" x14ac:dyDescent="0.2">
      <c r="V605" s="30">
        <v>598</v>
      </c>
      <c r="W605" s="11">
        <v>1.4699999999998701</v>
      </c>
    </row>
    <row r="606" spans="22:23" x14ac:dyDescent="0.2">
      <c r="V606" s="30">
        <v>599</v>
      </c>
      <c r="W606" s="11">
        <v>1.4799999999998701</v>
      </c>
    </row>
    <row r="607" spans="22:23" x14ac:dyDescent="0.2">
      <c r="V607" s="30">
        <v>600</v>
      </c>
      <c r="W607" s="11">
        <v>1.4899999999998701</v>
      </c>
    </row>
    <row r="608" spans="22:23" x14ac:dyDescent="0.2">
      <c r="V608" s="30">
        <v>601</v>
      </c>
      <c r="W608" s="11">
        <v>1.4999999999998701</v>
      </c>
    </row>
    <row r="609" spans="22:23" x14ac:dyDescent="0.2">
      <c r="V609" s="30">
        <v>602</v>
      </c>
      <c r="W609" s="11">
        <v>1.5099999999998699</v>
      </c>
    </row>
    <row r="610" spans="22:23" x14ac:dyDescent="0.2">
      <c r="V610" s="30">
        <v>603</v>
      </c>
      <c r="W610" s="11">
        <v>1.5199999999998699</v>
      </c>
    </row>
    <row r="611" spans="22:23" x14ac:dyDescent="0.2">
      <c r="V611" s="30">
        <v>604</v>
      </c>
      <c r="W611" s="11">
        <v>1.5299999999998699</v>
      </c>
    </row>
    <row r="612" spans="22:23" x14ac:dyDescent="0.2">
      <c r="V612" s="30">
        <v>605</v>
      </c>
      <c r="W612" s="11">
        <v>1.5399999999998699</v>
      </c>
    </row>
    <row r="613" spans="22:23" x14ac:dyDescent="0.2">
      <c r="V613" s="30">
        <v>606</v>
      </c>
      <c r="W613" s="11">
        <v>1.5499999999998699</v>
      </c>
    </row>
    <row r="614" spans="22:23" x14ac:dyDescent="0.2">
      <c r="V614" s="30">
        <v>607</v>
      </c>
      <c r="W614" s="11">
        <v>1.5599999999998699</v>
      </c>
    </row>
    <row r="615" spans="22:23" x14ac:dyDescent="0.2">
      <c r="V615" s="30">
        <v>608</v>
      </c>
      <c r="W615" s="11">
        <v>1.5699999999998699</v>
      </c>
    </row>
    <row r="616" spans="22:23" x14ac:dyDescent="0.2">
      <c r="V616" s="30">
        <v>609</v>
      </c>
      <c r="W616" s="11">
        <v>1.57999999999987</v>
      </c>
    </row>
    <row r="617" spans="22:23" x14ac:dyDescent="0.2">
      <c r="V617" s="30">
        <v>610</v>
      </c>
      <c r="W617" s="11">
        <v>1.58999999999987</v>
      </c>
    </row>
    <row r="618" spans="22:23" x14ac:dyDescent="0.2">
      <c r="V618" s="30">
        <v>611</v>
      </c>
      <c r="W618" s="11">
        <v>1.59999999999987</v>
      </c>
    </row>
    <row r="619" spans="22:23" x14ac:dyDescent="0.2">
      <c r="V619" s="30">
        <v>612</v>
      </c>
      <c r="W619" s="11">
        <v>1.60999999999987</v>
      </c>
    </row>
    <row r="620" spans="22:23" x14ac:dyDescent="0.2">
      <c r="V620" s="30">
        <v>613</v>
      </c>
      <c r="W620" s="11">
        <v>1.61999999999987</v>
      </c>
    </row>
    <row r="621" spans="22:23" x14ac:dyDescent="0.2">
      <c r="V621" s="30">
        <v>614</v>
      </c>
      <c r="W621" s="11">
        <v>1.62999999999987</v>
      </c>
    </row>
    <row r="622" spans="22:23" x14ac:dyDescent="0.2">
      <c r="V622" s="30">
        <v>615</v>
      </c>
      <c r="W622" s="11">
        <v>1.63999999999987</v>
      </c>
    </row>
    <row r="623" spans="22:23" x14ac:dyDescent="0.2">
      <c r="V623" s="30">
        <v>616</v>
      </c>
      <c r="W623" s="11">
        <v>1.64999999999987</v>
      </c>
    </row>
    <row r="624" spans="22:23" x14ac:dyDescent="0.2">
      <c r="V624" s="30">
        <v>617</v>
      </c>
      <c r="W624" s="11">
        <v>1.65999999999987</v>
      </c>
    </row>
    <row r="625" spans="22:23" x14ac:dyDescent="0.2">
      <c r="V625" s="30">
        <v>618</v>
      </c>
      <c r="W625" s="11">
        <v>1.66999999999987</v>
      </c>
    </row>
    <row r="626" spans="22:23" x14ac:dyDescent="0.2">
      <c r="V626" s="30">
        <v>619</v>
      </c>
      <c r="W626" s="11">
        <v>1.67999999999987</v>
      </c>
    </row>
    <row r="627" spans="22:23" x14ac:dyDescent="0.2">
      <c r="V627" s="30">
        <v>620</v>
      </c>
      <c r="W627" s="11">
        <v>1.6899999999998701</v>
      </c>
    </row>
    <row r="628" spans="22:23" x14ac:dyDescent="0.2">
      <c r="V628" s="30">
        <v>621</v>
      </c>
      <c r="W628" s="11">
        <v>1.6999999999998701</v>
      </c>
    </row>
    <row r="629" spans="22:23" x14ac:dyDescent="0.2">
      <c r="V629" s="30">
        <v>622</v>
      </c>
      <c r="W629" s="11">
        <v>1.7099999999998701</v>
      </c>
    </row>
    <row r="630" spans="22:23" x14ac:dyDescent="0.2">
      <c r="V630" s="30">
        <v>623</v>
      </c>
      <c r="W630" s="11">
        <v>1.7199999999998701</v>
      </c>
    </row>
    <row r="631" spans="22:23" x14ac:dyDescent="0.2">
      <c r="V631" s="30">
        <v>624</v>
      </c>
      <c r="W631" s="11">
        <v>1.7299999999998701</v>
      </c>
    </row>
    <row r="632" spans="22:23" x14ac:dyDescent="0.2">
      <c r="V632" s="30">
        <v>625</v>
      </c>
      <c r="W632" s="11">
        <v>1.7399999999998701</v>
      </c>
    </row>
    <row r="633" spans="22:23" x14ac:dyDescent="0.2">
      <c r="V633" s="30">
        <v>626</v>
      </c>
      <c r="W633" s="11">
        <v>1.7499999999998701</v>
      </c>
    </row>
    <row r="634" spans="22:23" x14ac:dyDescent="0.2">
      <c r="V634" s="30">
        <v>627</v>
      </c>
      <c r="W634" s="11">
        <v>1.7599999999998699</v>
      </c>
    </row>
    <row r="635" spans="22:23" x14ac:dyDescent="0.2">
      <c r="V635" s="30">
        <v>628</v>
      </c>
      <c r="W635" s="11">
        <v>1.7699999999998699</v>
      </c>
    </row>
    <row r="636" spans="22:23" x14ac:dyDescent="0.2">
      <c r="V636" s="30">
        <v>629</v>
      </c>
      <c r="W636" s="11">
        <v>1.7799999999998699</v>
      </c>
    </row>
    <row r="637" spans="22:23" x14ac:dyDescent="0.2">
      <c r="V637" s="30">
        <v>630</v>
      </c>
      <c r="W637" s="11">
        <v>1.7899999999998699</v>
      </c>
    </row>
    <row r="638" spans="22:23" x14ac:dyDescent="0.2">
      <c r="V638" s="30">
        <v>631</v>
      </c>
      <c r="W638" s="11">
        <v>1.7999999999998699</v>
      </c>
    </row>
    <row r="639" spans="22:23" x14ac:dyDescent="0.2">
      <c r="V639" s="30">
        <v>632</v>
      </c>
      <c r="W639" s="11">
        <v>1.8099999999998699</v>
      </c>
    </row>
    <row r="640" spans="22:23" x14ac:dyDescent="0.2">
      <c r="V640" s="30">
        <v>633</v>
      </c>
      <c r="W640" s="11">
        <v>1.8199999999998699</v>
      </c>
    </row>
    <row r="641" spans="22:23" x14ac:dyDescent="0.2">
      <c r="V641" s="30">
        <v>634</v>
      </c>
      <c r="W641" s="11">
        <v>1.82999999999987</v>
      </c>
    </row>
    <row r="642" spans="22:23" x14ac:dyDescent="0.2">
      <c r="V642" s="30">
        <v>635</v>
      </c>
      <c r="W642" s="11">
        <v>1.83999999999986</v>
      </c>
    </row>
    <row r="643" spans="22:23" x14ac:dyDescent="0.2">
      <c r="V643" s="30">
        <v>636</v>
      </c>
      <c r="W643" s="11">
        <v>1.84999999999986</v>
      </c>
    </row>
    <row r="644" spans="22:23" x14ac:dyDescent="0.2">
      <c r="V644" s="30">
        <v>637</v>
      </c>
      <c r="W644" s="11">
        <v>1.85999999999986</v>
      </c>
    </row>
    <row r="645" spans="22:23" x14ac:dyDescent="0.2">
      <c r="V645" s="30">
        <v>638</v>
      </c>
      <c r="W645" s="11">
        <v>1.86999999999986</v>
      </c>
    </row>
    <row r="646" spans="22:23" x14ac:dyDescent="0.2">
      <c r="V646" s="30">
        <v>639</v>
      </c>
      <c r="W646" s="11">
        <v>1.87999999999986</v>
      </c>
    </row>
    <row r="647" spans="22:23" x14ac:dyDescent="0.2">
      <c r="V647" s="30">
        <v>640</v>
      </c>
      <c r="W647" s="11">
        <v>1.88999999999986</v>
      </c>
    </row>
    <row r="648" spans="22:23" x14ac:dyDescent="0.2">
      <c r="V648" s="30">
        <v>641</v>
      </c>
      <c r="W648" s="11">
        <v>1.89999999999986</v>
      </c>
    </row>
    <row r="649" spans="22:23" x14ac:dyDescent="0.2">
      <c r="V649" s="30">
        <v>642</v>
      </c>
      <c r="W649" s="11">
        <v>1.90999999999986</v>
      </c>
    </row>
    <row r="650" spans="22:23" x14ac:dyDescent="0.2">
      <c r="V650" s="30">
        <v>643</v>
      </c>
      <c r="W650" s="11">
        <v>1.91999999999986</v>
      </c>
    </row>
    <row r="651" spans="22:23" x14ac:dyDescent="0.2">
      <c r="V651" s="30">
        <v>644</v>
      </c>
      <c r="W651" s="11">
        <v>1.92999999999986</v>
      </c>
    </row>
    <row r="652" spans="22:23" x14ac:dyDescent="0.2">
      <c r="V652" s="30">
        <v>645</v>
      </c>
      <c r="W652" s="11">
        <v>1.9399999999998601</v>
      </c>
    </row>
    <row r="653" spans="22:23" x14ac:dyDescent="0.2">
      <c r="V653" s="30">
        <v>646</v>
      </c>
      <c r="W653" s="11">
        <v>1.9499999999998601</v>
      </c>
    </row>
    <row r="654" spans="22:23" x14ac:dyDescent="0.2">
      <c r="V654" s="30">
        <v>647</v>
      </c>
      <c r="W654" s="11">
        <v>1.9599999999998601</v>
      </c>
    </row>
    <row r="655" spans="22:23" x14ac:dyDescent="0.2">
      <c r="V655" s="30">
        <v>648</v>
      </c>
      <c r="W655" s="11">
        <v>1.9699999999998601</v>
      </c>
    </row>
    <row r="656" spans="22:23" x14ac:dyDescent="0.2">
      <c r="V656" s="30">
        <v>649</v>
      </c>
      <c r="W656" s="11">
        <v>1.9799999999998601</v>
      </c>
    </row>
    <row r="657" spans="22:23" x14ac:dyDescent="0.2">
      <c r="V657" s="30">
        <v>650</v>
      </c>
      <c r="W657" s="11">
        <v>1.9899999999998601</v>
      </c>
    </row>
    <row r="658" spans="22:23" x14ac:dyDescent="0.2">
      <c r="V658" s="30">
        <v>651</v>
      </c>
      <c r="W658" s="11">
        <v>1.9999999999998599</v>
      </c>
    </row>
    <row r="659" spans="22:23" x14ac:dyDescent="0.2">
      <c r="V659" s="30">
        <v>652</v>
      </c>
      <c r="W659" s="11">
        <v>2.0099999999998599</v>
      </c>
    </row>
    <row r="660" spans="22:23" x14ac:dyDescent="0.2">
      <c r="V660" s="30">
        <v>653</v>
      </c>
      <c r="W660" s="11">
        <v>2.0199999999998601</v>
      </c>
    </row>
    <row r="661" spans="22:23" x14ac:dyDescent="0.2">
      <c r="V661" s="30">
        <v>654</v>
      </c>
      <c r="W661" s="11">
        <v>2.0299999999998599</v>
      </c>
    </row>
    <row r="662" spans="22:23" x14ac:dyDescent="0.2">
      <c r="V662" s="30">
        <v>655</v>
      </c>
      <c r="W662" s="11">
        <v>2.0399999999998601</v>
      </c>
    </row>
    <row r="663" spans="22:23" x14ac:dyDescent="0.2">
      <c r="V663" s="30">
        <v>656</v>
      </c>
      <c r="W663" s="11">
        <v>2.0499999999998599</v>
      </c>
    </row>
    <row r="664" spans="22:23" x14ac:dyDescent="0.2">
      <c r="V664" s="30">
        <v>657</v>
      </c>
      <c r="W664" s="11">
        <v>2.0599999999998602</v>
      </c>
    </row>
    <row r="665" spans="22:23" x14ac:dyDescent="0.2">
      <c r="V665" s="30">
        <v>658</v>
      </c>
      <c r="W665" s="11">
        <v>2.06999999999986</v>
      </c>
    </row>
    <row r="666" spans="22:23" x14ac:dyDescent="0.2">
      <c r="V666" s="30">
        <v>659</v>
      </c>
      <c r="W666" s="11">
        <v>2.0799999999998602</v>
      </c>
    </row>
    <row r="667" spans="22:23" x14ac:dyDescent="0.2">
      <c r="V667" s="30">
        <v>660</v>
      </c>
      <c r="W667" s="11">
        <v>2.08999999999986</v>
      </c>
    </row>
    <row r="668" spans="22:23" x14ac:dyDescent="0.2">
      <c r="V668" s="30">
        <v>661</v>
      </c>
      <c r="W668" s="11">
        <v>2.0999999999998602</v>
      </c>
    </row>
    <row r="669" spans="22:23" x14ac:dyDescent="0.2">
      <c r="V669" s="30">
        <v>662</v>
      </c>
      <c r="W669" s="11">
        <v>2.10999999999986</v>
      </c>
    </row>
    <row r="670" spans="22:23" x14ac:dyDescent="0.2">
      <c r="V670" s="30">
        <v>663</v>
      </c>
      <c r="W670" s="11">
        <v>2.1199999999998602</v>
      </c>
    </row>
    <row r="671" spans="22:23" x14ac:dyDescent="0.2">
      <c r="V671" s="30">
        <v>664</v>
      </c>
      <c r="W671" s="11">
        <v>2.12999999999986</v>
      </c>
    </row>
    <row r="672" spans="22:23" x14ac:dyDescent="0.2">
      <c r="V672" s="30">
        <v>665</v>
      </c>
      <c r="W672" s="11">
        <v>2.1399999999998598</v>
      </c>
    </row>
    <row r="673" spans="22:23" x14ac:dyDescent="0.2">
      <c r="V673" s="30">
        <v>666</v>
      </c>
      <c r="W673" s="11">
        <v>2.14999999999986</v>
      </c>
    </row>
    <row r="674" spans="22:23" x14ac:dyDescent="0.2">
      <c r="V674" s="30">
        <v>667</v>
      </c>
      <c r="W674" s="11">
        <v>2.1599999999998598</v>
      </c>
    </row>
    <row r="675" spans="22:23" x14ac:dyDescent="0.2">
      <c r="V675" s="30">
        <v>668</v>
      </c>
      <c r="W675" s="11">
        <v>2.16999999999986</v>
      </c>
    </row>
    <row r="676" spans="22:23" x14ac:dyDescent="0.2">
      <c r="V676" s="30">
        <v>669</v>
      </c>
      <c r="W676" s="11">
        <v>2.1799999999998598</v>
      </c>
    </row>
    <row r="677" spans="22:23" x14ac:dyDescent="0.2">
      <c r="V677" s="30">
        <v>670</v>
      </c>
      <c r="W677" s="11">
        <v>2.1899999999998601</v>
      </c>
    </row>
    <row r="678" spans="22:23" x14ac:dyDescent="0.2">
      <c r="V678" s="30">
        <v>671</v>
      </c>
      <c r="W678" s="11">
        <v>2.1999999999998598</v>
      </c>
    </row>
    <row r="679" spans="22:23" x14ac:dyDescent="0.2">
      <c r="V679" s="30">
        <v>672</v>
      </c>
      <c r="W679" s="11">
        <v>2.2099999999998601</v>
      </c>
    </row>
    <row r="680" spans="22:23" x14ac:dyDescent="0.2">
      <c r="V680" s="30">
        <v>673</v>
      </c>
      <c r="W680" s="11">
        <v>2.2199999999998599</v>
      </c>
    </row>
    <row r="681" spans="22:23" x14ac:dyDescent="0.2">
      <c r="V681" s="30">
        <v>674</v>
      </c>
      <c r="W681" s="11">
        <v>2.2299999999998601</v>
      </c>
    </row>
    <row r="682" spans="22:23" x14ac:dyDescent="0.2">
      <c r="V682" s="30">
        <v>675</v>
      </c>
      <c r="W682" s="11">
        <v>2.2399999999998599</v>
      </c>
    </row>
    <row r="683" spans="22:23" x14ac:dyDescent="0.2">
      <c r="V683" s="30">
        <v>676</v>
      </c>
      <c r="W683" s="11">
        <v>2.2499999999998601</v>
      </c>
    </row>
    <row r="684" spans="22:23" x14ac:dyDescent="0.2">
      <c r="V684" s="30">
        <v>677</v>
      </c>
      <c r="W684" s="11">
        <v>2.2599999999998599</v>
      </c>
    </row>
    <row r="685" spans="22:23" x14ac:dyDescent="0.2">
      <c r="V685" s="30">
        <v>678</v>
      </c>
      <c r="W685" s="11">
        <v>2.2699999999998601</v>
      </c>
    </row>
    <row r="686" spans="22:23" x14ac:dyDescent="0.2">
      <c r="V686" s="30">
        <v>679</v>
      </c>
      <c r="W686" s="11">
        <v>2.2799999999998599</v>
      </c>
    </row>
    <row r="687" spans="22:23" x14ac:dyDescent="0.2">
      <c r="V687" s="30">
        <v>680</v>
      </c>
      <c r="W687" s="11">
        <v>2.2899999999998601</v>
      </c>
    </row>
    <row r="688" spans="22:23" x14ac:dyDescent="0.2">
      <c r="V688" s="30">
        <v>681</v>
      </c>
      <c r="W688" s="11">
        <v>2.2999999999998599</v>
      </c>
    </row>
    <row r="689" spans="22:23" x14ac:dyDescent="0.2">
      <c r="V689" s="30">
        <v>682</v>
      </c>
      <c r="W689" s="11">
        <v>2.30999999999985</v>
      </c>
    </row>
    <row r="690" spans="22:23" x14ac:dyDescent="0.2">
      <c r="V690" s="30">
        <v>683</v>
      </c>
      <c r="W690" s="11">
        <v>2.3199999999998502</v>
      </c>
    </row>
    <row r="691" spans="22:23" x14ac:dyDescent="0.2">
      <c r="V691" s="30">
        <v>684</v>
      </c>
      <c r="W691" s="11">
        <v>2.32999999999985</v>
      </c>
    </row>
    <row r="692" spans="22:23" x14ac:dyDescent="0.2">
      <c r="V692" s="30">
        <v>685</v>
      </c>
      <c r="W692" s="11">
        <v>2.3399999999998502</v>
      </c>
    </row>
    <row r="693" spans="22:23" x14ac:dyDescent="0.2">
      <c r="V693" s="30">
        <v>686</v>
      </c>
      <c r="W693" s="11">
        <v>2.34999999999985</v>
      </c>
    </row>
    <row r="694" spans="22:23" x14ac:dyDescent="0.2">
      <c r="V694" s="30">
        <v>687</v>
      </c>
      <c r="W694" s="11">
        <v>2.3599999999998502</v>
      </c>
    </row>
    <row r="695" spans="22:23" x14ac:dyDescent="0.2">
      <c r="V695" s="30">
        <v>688</v>
      </c>
      <c r="W695" s="11">
        <v>2.36999999999985</v>
      </c>
    </row>
    <row r="696" spans="22:23" x14ac:dyDescent="0.2">
      <c r="V696" s="30">
        <v>689</v>
      </c>
      <c r="W696" s="11">
        <v>2.3799999999998498</v>
      </c>
    </row>
    <row r="697" spans="22:23" x14ac:dyDescent="0.2">
      <c r="V697" s="30">
        <v>690</v>
      </c>
      <c r="W697" s="11">
        <v>2.38999999999985</v>
      </c>
    </row>
    <row r="698" spans="22:23" x14ac:dyDescent="0.2">
      <c r="V698" s="30">
        <v>691</v>
      </c>
      <c r="W698" s="11">
        <v>2.3999999999998498</v>
      </c>
    </row>
    <row r="699" spans="22:23" x14ac:dyDescent="0.2">
      <c r="V699" s="30">
        <v>692</v>
      </c>
      <c r="W699" s="11">
        <v>2.40999999999985</v>
      </c>
    </row>
    <row r="700" spans="22:23" x14ac:dyDescent="0.2">
      <c r="V700" s="30">
        <v>693</v>
      </c>
      <c r="W700" s="11">
        <v>2.4199999999998498</v>
      </c>
    </row>
    <row r="701" spans="22:23" x14ac:dyDescent="0.2">
      <c r="V701" s="30">
        <v>694</v>
      </c>
      <c r="W701" s="11">
        <v>2.4299999999998501</v>
      </c>
    </row>
    <row r="702" spans="22:23" x14ac:dyDescent="0.2">
      <c r="V702" s="30">
        <v>695</v>
      </c>
      <c r="W702" s="11">
        <v>2.4399999999998498</v>
      </c>
    </row>
    <row r="703" spans="22:23" x14ac:dyDescent="0.2">
      <c r="V703" s="30">
        <v>696</v>
      </c>
      <c r="W703" s="11">
        <v>2.4499999999998501</v>
      </c>
    </row>
    <row r="704" spans="22:23" x14ac:dyDescent="0.2">
      <c r="V704" s="30">
        <v>697</v>
      </c>
      <c r="W704" s="11">
        <v>2.4599999999998499</v>
      </c>
    </row>
    <row r="705" spans="22:23" x14ac:dyDescent="0.2">
      <c r="V705" s="30">
        <v>698</v>
      </c>
      <c r="W705" s="11">
        <v>2.4699999999998501</v>
      </c>
    </row>
    <row r="706" spans="22:23" x14ac:dyDescent="0.2">
      <c r="V706" s="30">
        <v>699</v>
      </c>
      <c r="W706" s="11">
        <v>2.4799999999998499</v>
      </c>
    </row>
    <row r="707" spans="22:23" x14ac:dyDescent="0.2">
      <c r="V707" s="30">
        <v>700</v>
      </c>
      <c r="W707" s="11">
        <v>2.4899999999998501</v>
      </c>
    </row>
    <row r="708" spans="22:23" x14ac:dyDescent="0.2">
      <c r="V708" s="30">
        <v>701</v>
      </c>
      <c r="W708" s="11">
        <v>2.4999999999998499</v>
      </c>
    </row>
    <row r="709" spans="22:23" x14ac:dyDescent="0.2">
      <c r="V709" s="30">
        <v>702</v>
      </c>
      <c r="W709" s="11">
        <v>2.5099999999998501</v>
      </c>
    </row>
    <row r="710" spans="22:23" x14ac:dyDescent="0.2">
      <c r="V710" s="30">
        <v>703</v>
      </c>
      <c r="W710" s="11">
        <v>2.5199999999998499</v>
      </c>
    </row>
    <row r="711" spans="22:23" x14ac:dyDescent="0.2">
      <c r="V711" s="30">
        <v>704</v>
      </c>
      <c r="W711" s="11">
        <v>2.5299999999998501</v>
      </c>
    </row>
    <row r="712" spans="22:23" x14ac:dyDescent="0.2">
      <c r="V712" s="30">
        <v>705</v>
      </c>
      <c r="W712" s="11">
        <v>2.5399999999998499</v>
      </c>
    </row>
    <row r="713" spans="22:23" x14ac:dyDescent="0.2">
      <c r="V713" s="30">
        <v>706</v>
      </c>
      <c r="W713" s="11">
        <v>2.5499999999998502</v>
      </c>
    </row>
    <row r="714" spans="22:23" x14ac:dyDescent="0.2">
      <c r="V714" s="30">
        <v>707</v>
      </c>
      <c r="W714" s="11">
        <v>2.55999999999985</v>
      </c>
    </row>
    <row r="715" spans="22:23" x14ac:dyDescent="0.2">
      <c r="V715" s="30">
        <v>708</v>
      </c>
      <c r="W715" s="11">
        <v>2.5699999999998502</v>
      </c>
    </row>
    <row r="716" spans="22:23" x14ac:dyDescent="0.2">
      <c r="V716" s="30">
        <v>709</v>
      </c>
      <c r="W716" s="11">
        <v>2.57999999999985</v>
      </c>
    </row>
    <row r="717" spans="22:23" x14ac:dyDescent="0.2">
      <c r="V717" s="30">
        <v>710</v>
      </c>
      <c r="W717" s="11">
        <v>2.5899999999998502</v>
      </c>
    </row>
    <row r="718" spans="22:23" x14ac:dyDescent="0.2">
      <c r="V718" s="30">
        <v>711</v>
      </c>
      <c r="W718" s="11">
        <v>2.59999999999985</v>
      </c>
    </row>
    <row r="719" spans="22:23" x14ac:dyDescent="0.2">
      <c r="V719" s="30">
        <v>712</v>
      </c>
      <c r="W719" s="11">
        <v>2.6099999999998502</v>
      </c>
    </row>
    <row r="720" spans="22:23" x14ac:dyDescent="0.2">
      <c r="V720" s="30">
        <v>713</v>
      </c>
      <c r="W720" s="11">
        <v>2.61999999999985</v>
      </c>
    </row>
    <row r="721" spans="22:23" x14ac:dyDescent="0.2">
      <c r="V721" s="30">
        <v>714</v>
      </c>
      <c r="W721" s="11">
        <v>2.6299999999998498</v>
      </c>
    </row>
    <row r="722" spans="22:23" x14ac:dyDescent="0.2">
      <c r="V722" s="30">
        <v>715</v>
      </c>
      <c r="W722" s="11">
        <v>2.63999999999985</v>
      </c>
    </row>
    <row r="723" spans="22:23" x14ac:dyDescent="0.2">
      <c r="V723" s="30">
        <v>716</v>
      </c>
      <c r="W723" s="11">
        <v>2.6499999999998498</v>
      </c>
    </row>
    <row r="724" spans="22:23" x14ac:dyDescent="0.2">
      <c r="V724" s="30">
        <v>717</v>
      </c>
      <c r="W724" s="11">
        <v>2.65999999999985</v>
      </c>
    </row>
    <row r="725" spans="22:23" x14ac:dyDescent="0.2">
      <c r="V725" s="30">
        <v>718</v>
      </c>
      <c r="W725" s="11">
        <v>2.6699999999998498</v>
      </c>
    </row>
    <row r="726" spans="22:23" x14ac:dyDescent="0.2">
      <c r="V726" s="30">
        <v>719</v>
      </c>
      <c r="W726" s="11">
        <v>2.6799999999998501</v>
      </c>
    </row>
    <row r="727" spans="22:23" x14ac:dyDescent="0.2">
      <c r="V727" s="30">
        <v>720</v>
      </c>
      <c r="W727" s="11">
        <v>2.6899999999998498</v>
      </c>
    </row>
    <row r="728" spans="22:23" x14ac:dyDescent="0.2">
      <c r="V728" s="30">
        <v>721</v>
      </c>
      <c r="W728" s="11">
        <v>2.6999999999998501</v>
      </c>
    </row>
    <row r="729" spans="22:23" x14ac:dyDescent="0.2">
      <c r="V729" s="30">
        <v>722</v>
      </c>
      <c r="W729" s="11">
        <v>2.7099999999998499</v>
      </c>
    </row>
    <row r="730" spans="22:23" x14ac:dyDescent="0.2">
      <c r="V730" s="30">
        <v>723</v>
      </c>
      <c r="W730" s="11">
        <v>2.7199999999998501</v>
      </c>
    </row>
    <row r="731" spans="22:23" x14ac:dyDescent="0.2">
      <c r="V731" s="30">
        <v>724</v>
      </c>
      <c r="W731" s="11">
        <v>2.7299999999998499</v>
      </c>
    </row>
    <row r="732" spans="22:23" x14ac:dyDescent="0.2">
      <c r="V732" s="30">
        <v>725</v>
      </c>
      <c r="W732" s="11">
        <v>2.7399999999998501</v>
      </c>
    </row>
    <row r="733" spans="22:23" x14ac:dyDescent="0.2">
      <c r="V733" s="30">
        <v>726</v>
      </c>
      <c r="W733" s="11">
        <v>2.7499999999998499</v>
      </c>
    </row>
    <row r="734" spans="22:23" x14ac:dyDescent="0.2">
      <c r="V734" s="30">
        <v>727</v>
      </c>
      <c r="W734" s="11">
        <v>2.7599999999998501</v>
      </c>
    </row>
    <row r="735" spans="22:23" x14ac:dyDescent="0.2">
      <c r="V735" s="30">
        <v>728</v>
      </c>
      <c r="W735" s="11">
        <v>2.7699999999998499</v>
      </c>
    </row>
    <row r="736" spans="22:23" x14ac:dyDescent="0.2">
      <c r="V736" s="30">
        <v>729</v>
      </c>
      <c r="W736" s="11">
        <v>2.7799999999998399</v>
      </c>
    </row>
    <row r="737" spans="22:23" x14ac:dyDescent="0.2">
      <c r="V737" s="30">
        <v>730</v>
      </c>
      <c r="W737" s="11">
        <v>2.7899999999998402</v>
      </c>
    </row>
    <row r="738" spans="22:23" x14ac:dyDescent="0.2">
      <c r="V738" s="30">
        <v>731</v>
      </c>
      <c r="W738" s="11">
        <v>2.79999999999984</v>
      </c>
    </row>
    <row r="739" spans="22:23" x14ac:dyDescent="0.2">
      <c r="V739" s="30">
        <v>732</v>
      </c>
      <c r="W739" s="11">
        <v>2.8099999999998402</v>
      </c>
    </row>
    <row r="740" spans="22:23" x14ac:dyDescent="0.2">
      <c r="V740" s="30">
        <v>733</v>
      </c>
      <c r="W740" s="11">
        <v>2.81999999999984</v>
      </c>
    </row>
    <row r="741" spans="22:23" x14ac:dyDescent="0.2">
      <c r="V741" s="30">
        <v>734</v>
      </c>
      <c r="W741" s="11">
        <v>2.8299999999998402</v>
      </c>
    </row>
    <row r="742" spans="22:23" x14ac:dyDescent="0.2">
      <c r="V742" s="30">
        <v>735</v>
      </c>
      <c r="W742" s="11">
        <v>2.83999999999984</v>
      </c>
    </row>
    <row r="743" spans="22:23" x14ac:dyDescent="0.2">
      <c r="V743" s="30">
        <v>736</v>
      </c>
      <c r="W743" s="11">
        <v>2.8499999999998402</v>
      </c>
    </row>
    <row r="744" spans="22:23" x14ac:dyDescent="0.2">
      <c r="V744" s="30">
        <v>737</v>
      </c>
      <c r="W744" s="11">
        <v>2.85999999999984</v>
      </c>
    </row>
    <row r="745" spans="22:23" x14ac:dyDescent="0.2">
      <c r="V745" s="30">
        <v>738</v>
      </c>
      <c r="W745" s="11">
        <v>2.8699999999998398</v>
      </c>
    </row>
    <row r="746" spans="22:23" x14ac:dyDescent="0.2">
      <c r="V746" s="30">
        <v>739</v>
      </c>
      <c r="W746" s="11">
        <v>2.87999999999984</v>
      </c>
    </row>
    <row r="747" spans="22:23" x14ac:dyDescent="0.2">
      <c r="V747" s="30">
        <v>740</v>
      </c>
      <c r="W747" s="11">
        <v>2.8899999999998398</v>
      </c>
    </row>
    <row r="748" spans="22:23" x14ac:dyDescent="0.2">
      <c r="V748" s="30">
        <v>741</v>
      </c>
      <c r="W748" s="11">
        <v>2.89999999999984</v>
      </c>
    </row>
    <row r="749" spans="22:23" x14ac:dyDescent="0.2">
      <c r="V749" s="30">
        <v>742</v>
      </c>
      <c r="W749" s="11">
        <v>2.9099999999998398</v>
      </c>
    </row>
    <row r="750" spans="22:23" x14ac:dyDescent="0.2">
      <c r="V750" s="30">
        <v>743</v>
      </c>
      <c r="W750" s="11">
        <v>2.9199999999998401</v>
      </c>
    </row>
    <row r="751" spans="22:23" x14ac:dyDescent="0.2">
      <c r="V751" s="30">
        <v>744</v>
      </c>
      <c r="W751" s="11">
        <v>2.9299999999998398</v>
      </c>
    </row>
    <row r="752" spans="22:23" x14ac:dyDescent="0.2">
      <c r="V752" s="30">
        <v>745</v>
      </c>
      <c r="W752" s="11">
        <v>2.9399999999998401</v>
      </c>
    </row>
    <row r="753" spans="22:23" x14ac:dyDescent="0.2">
      <c r="V753" s="30">
        <v>746</v>
      </c>
      <c r="W753" s="11">
        <v>2.9499999999998399</v>
      </c>
    </row>
    <row r="754" spans="22:23" x14ac:dyDescent="0.2">
      <c r="V754" s="30">
        <v>747</v>
      </c>
      <c r="W754" s="11">
        <v>2.9599999999998401</v>
      </c>
    </row>
    <row r="755" spans="22:23" x14ac:dyDescent="0.2">
      <c r="V755" s="30">
        <v>748</v>
      </c>
      <c r="W755" s="11">
        <v>2.9699999999998399</v>
      </c>
    </row>
    <row r="756" spans="22:23" x14ac:dyDescent="0.2">
      <c r="V756" s="30">
        <v>749</v>
      </c>
      <c r="W756" s="11">
        <v>2.9799999999998401</v>
      </c>
    </row>
    <row r="757" spans="22:23" x14ac:dyDescent="0.2">
      <c r="V757" s="30">
        <v>750</v>
      </c>
      <c r="W757" s="11">
        <v>2.9899999999998399</v>
      </c>
    </row>
    <row r="758" spans="22:23" x14ac:dyDescent="0.2">
      <c r="V758" s="30">
        <v>751</v>
      </c>
      <c r="W758" s="11">
        <v>2.9999999999998401</v>
      </c>
    </row>
    <row r="759" spans="22:23" x14ac:dyDescent="0.2">
      <c r="V759" s="30">
        <v>752</v>
      </c>
      <c r="W759" s="11">
        <v>3.0099999999998399</v>
      </c>
    </row>
    <row r="760" spans="22:23" x14ac:dyDescent="0.2">
      <c r="V760" s="30">
        <v>753</v>
      </c>
      <c r="W760" s="11">
        <v>3.0199999999998401</v>
      </c>
    </row>
    <row r="761" spans="22:23" x14ac:dyDescent="0.2">
      <c r="V761" s="30">
        <v>754</v>
      </c>
      <c r="W761" s="11">
        <v>3.0299999999998399</v>
      </c>
    </row>
    <row r="762" spans="22:23" x14ac:dyDescent="0.2">
      <c r="V762" s="30">
        <v>755</v>
      </c>
      <c r="W762" s="11">
        <v>3.0399999999998402</v>
      </c>
    </row>
    <row r="763" spans="22:23" x14ac:dyDescent="0.2">
      <c r="V763" s="30">
        <v>756</v>
      </c>
      <c r="W763" s="11">
        <v>3.04999999999984</v>
      </c>
    </row>
    <row r="764" spans="22:23" x14ac:dyDescent="0.2">
      <c r="V764" s="30">
        <v>757</v>
      </c>
      <c r="W764" s="11">
        <v>3.0599999999998402</v>
      </c>
    </row>
    <row r="765" spans="22:23" x14ac:dyDescent="0.2">
      <c r="V765" s="30">
        <v>758</v>
      </c>
      <c r="W765" s="11">
        <v>3.06999999999984</v>
      </c>
    </row>
    <row r="766" spans="22:23" x14ac:dyDescent="0.2">
      <c r="V766" s="30">
        <v>759</v>
      </c>
      <c r="W766" s="11">
        <v>3.0799999999998402</v>
      </c>
    </row>
    <row r="767" spans="22:23" x14ac:dyDescent="0.2">
      <c r="V767" s="30">
        <v>760</v>
      </c>
      <c r="W767" s="11">
        <v>3.08999999999984</v>
      </c>
    </row>
    <row r="768" spans="22:23" x14ac:dyDescent="0.2">
      <c r="V768" s="30">
        <v>761</v>
      </c>
      <c r="W768" s="11">
        <v>3.0999999999998402</v>
      </c>
    </row>
    <row r="769" spans="22:23" x14ac:dyDescent="0.2">
      <c r="V769" s="30">
        <v>762</v>
      </c>
      <c r="W769" s="11">
        <v>3.10999999999984</v>
      </c>
    </row>
    <row r="770" spans="22:23" x14ac:dyDescent="0.2">
      <c r="V770" s="30">
        <v>763</v>
      </c>
      <c r="W770" s="11">
        <v>3.1199999999998398</v>
      </c>
    </row>
    <row r="771" spans="22:23" x14ac:dyDescent="0.2">
      <c r="V771" s="30">
        <v>764</v>
      </c>
      <c r="W771" s="11">
        <v>3.12999999999984</v>
      </c>
    </row>
    <row r="772" spans="22:23" x14ac:dyDescent="0.2">
      <c r="V772" s="30">
        <v>765</v>
      </c>
      <c r="W772" s="11">
        <v>3.1399999999998398</v>
      </c>
    </row>
    <row r="773" spans="22:23" x14ac:dyDescent="0.2">
      <c r="V773" s="30">
        <v>766</v>
      </c>
      <c r="W773" s="11">
        <v>3.14999999999984</v>
      </c>
    </row>
    <row r="774" spans="22:23" x14ac:dyDescent="0.2">
      <c r="V774" s="30">
        <v>767</v>
      </c>
      <c r="W774" s="11">
        <v>3.1599999999998398</v>
      </c>
    </row>
    <row r="775" spans="22:23" x14ac:dyDescent="0.2">
      <c r="V775" s="30">
        <v>768</v>
      </c>
      <c r="W775" s="11">
        <v>3.1699999999998401</v>
      </c>
    </row>
    <row r="776" spans="22:23" x14ac:dyDescent="0.2">
      <c r="V776" s="30">
        <v>769</v>
      </c>
      <c r="W776" s="11">
        <v>3.1799999999998398</v>
      </c>
    </row>
    <row r="777" spans="22:23" x14ac:dyDescent="0.2">
      <c r="V777" s="30">
        <v>770</v>
      </c>
      <c r="W777" s="11">
        <v>3.1899999999998401</v>
      </c>
    </row>
    <row r="778" spans="22:23" x14ac:dyDescent="0.2">
      <c r="V778" s="30">
        <v>771</v>
      </c>
      <c r="W778" s="11">
        <v>3.1999999999998399</v>
      </c>
    </row>
    <row r="779" spans="22:23" x14ac:dyDescent="0.2">
      <c r="V779" s="30">
        <v>772</v>
      </c>
      <c r="W779" s="11">
        <v>3.2099999999998401</v>
      </c>
    </row>
    <row r="780" spans="22:23" x14ac:dyDescent="0.2">
      <c r="V780" s="30">
        <v>773</v>
      </c>
      <c r="W780" s="11">
        <v>3.2199999999998399</v>
      </c>
    </row>
    <row r="781" spans="22:23" x14ac:dyDescent="0.2">
      <c r="V781" s="30">
        <v>774</v>
      </c>
      <c r="W781" s="11">
        <v>3.2299999999998401</v>
      </c>
    </row>
    <row r="782" spans="22:23" x14ac:dyDescent="0.2">
      <c r="V782" s="30">
        <v>775</v>
      </c>
      <c r="W782" s="11">
        <v>3.2399999999998399</v>
      </c>
    </row>
    <row r="783" spans="22:23" x14ac:dyDescent="0.2">
      <c r="V783" s="30">
        <v>776</v>
      </c>
      <c r="W783" s="11">
        <v>3.2499999999998299</v>
      </c>
    </row>
    <row r="784" spans="22:23" x14ac:dyDescent="0.2">
      <c r="V784" s="30">
        <v>777</v>
      </c>
      <c r="W784" s="11">
        <v>3.2599999999998301</v>
      </c>
    </row>
    <row r="785" spans="22:23" x14ac:dyDescent="0.2">
      <c r="V785" s="30">
        <v>778</v>
      </c>
      <c r="W785" s="11">
        <v>3.2699999999998299</v>
      </c>
    </row>
    <row r="786" spans="22:23" x14ac:dyDescent="0.2">
      <c r="V786" s="30">
        <v>779</v>
      </c>
      <c r="W786" s="11">
        <v>3.2799999999998302</v>
      </c>
    </row>
    <row r="787" spans="22:23" x14ac:dyDescent="0.2">
      <c r="V787" s="30">
        <v>780</v>
      </c>
      <c r="W787" s="11">
        <v>3.2899999999998299</v>
      </c>
    </row>
    <row r="788" spans="22:23" x14ac:dyDescent="0.2">
      <c r="V788" s="30">
        <v>781</v>
      </c>
      <c r="W788" s="11">
        <v>3.2999999999998302</v>
      </c>
    </row>
    <row r="789" spans="22:23" x14ac:dyDescent="0.2">
      <c r="V789" s="30">
        <v>782</v>
      </c>
      <c r="W789" s="11">
        <v>3.30999999999983</v>
      </c>
    </row>
    <row r="790" spans="22:23" x14ac:dyDescent="0.2">
      <c r="V790" s="30">
        <v>783</v>
      </c>
      <c r="W790" s="11">
        <v>3.3199999999998302</v>
      </c>
    </row>
    <row r="791" spans="22:23" x14ac:dyDescent="0.2">
      <c r="V791" s="30">
        <v>784</v>
      </c>
      <c r="W791" s="11">
        <v>3.32999999999983</v>
      </c>
    </row>
    <row r="792" spans="22:23" x14ac:dyDescent="0.2">
      <c r="V792" s="30">
        <v>785</v>
      </c>
      <c r="W792" s="11">
        <v>3.3399999999998302</v>
      </c>
    </row>
    <row r="793" spans="22:23" x14ac:dyDescent="0.2">
      <c r="V793" s="30">
        <v>786</v>
      </c>
      <c r="W793" s="11">
        <v>3.34999999999983</v>
      </c>
    </row>
    <row r="794" spans="22:23" x14ac:dyDescent="0.2">
      <c r="V794" s="30">
        <v>787</v>
      </c>
      <c r="W794" s="11">
        <v>3.3599999999998298</v>
      </c>
    </row>
    <row r="795" spans="22:23" x14ac:dyDescent="0.2">
      <c r="V795" s="30">
        <v>788</v>
      </c>
      <c r="W795" s="11">
        <v>3.36999999999983</v>
      </c>
    </row>
    <row r="796" spans="22:23" x14ac:dyDescent="0.2">
      <c r="V796" s="30">
        <v>789</v>
      </c>
      <c r="W796" s="11">
        <v>3.3799999999998298</v>
      </c>
    </row>
    <row r="797" spans="22:23" x14ac:dyDescent="0.2">
      <c r="V797" s="30">
        <v>790</v>
      </c>
      <c r="W797" s="11">
        <v>3.38999999999983</v>
      </c>
    </row>
    <row r="798" spans="22:23" x14ac:dyDescent="0.2">
      <c r="V798" s="30">
        <v>791</v>
      </c>
      <c r="W798" s="11">
        <v>3.3999999999998298</v>
      </c>
    </row>
    <row r="799" spans="22:23" x14ac:dyDescent="0.2">
      <c r="V799" s="30">
        <v>792</v>
      </c>
      <c r="W799" s="11">
        <v>3.4099999999998301</v>
      </c>
    </row>
    <row r="800" spans="22:23" x14ac:dyDescent="0.2">
      <c r="V800" s="30">
        <v>793</v>
      </c>
      <c r="W800" s="11">
        <v>3.4199999999998298</v>
      </c>
    </row>
    <row r="801" spans="22:23" x14ac:dyDescent="0.2">
      <c r="V801" s="30">
        <v>794</v>
      </c>
      <c r="W801" s="11">
        <v>3.4299999999998301</v>
      </c>
    </row>
    <row r="802" spans="22:23" x14ac:dyDescent="0.2">
      <c r="V802" s="30">
        <v>795</v>
      </c>
      <c r="W802" s="11">
        <v>3.4399999999998299</v>
      </c>
    </row>
    <row r="803" spans="22:23" x14ac:dyDescent="0.2">
      <c r="V803" s="30">
        <v>796</v>
      </c>
      <c r="W803" s="11">
        <v>3.4499999999998301</v>
      </c>
    </row>
    <row r="804" spans="22:23" x14ac:dyDescent="0.2">
      <c r="V804" s="30">
        <v>797</v>
      </c>
      <c r="W804" s="11">
        <v>3.4599999999998299</v>
      </c>
    </row>
    <row r="805" spans="22:23" x14ac:dyDescent="0.2">
      <c r="V805" s="30">
        <v>798</v>
      </c>
      <c r="W805" s="11">
        <v>3.4699999999998301</v>
      </c>
    </row>
    <row r="806" spans="22:23" x14ac:dyDescent="0.2">
      <c r="V806" s="30">
        <v>799</v>
      </c>
      <c r="W806" s="11">
        <v>3.4799999999998299</v>
      </c>
    </row>
    <row r="807" spans="22:23" x14ac:dyDescent="0.2">
      <c r="V807" s="30">
        <v>800</v>
      </c>
      <c r="W807" s="11">
        <v>3.4899999999998301</v>
      </c>
    </row>
    <row r="808" spans="22:23" x14ac:dyDescent="0.2">
      <c r="V808" s="30">
        <v>801</v>
      </c>
      <c r="W808" s="11">
        <v>3.4999999999998299</v>
      </c>
    </row>
    <row r="809" spans="22:23" x14ac:dyDescent="0.2">
      <c r="V809" s="30">
        <v>802</v>
      </c>
      <c r="W809" s="11">
        <v>3.5099999999998301</v>
      </c>
    </row>
    <row r="810" spans="22:23" x14ac:dyDescent="0.2">
      <c r="V810" s="30">
        <v>803</v>
      </c>
      <c r="W810" s="11">
        <v>3.5199999999998299</v>
      </c>
    </row>
    <row r="811" spans="22:23" x14ac:dyDescent="0.2">
      <c r="V811" s="30">
        <v>804</v>
      </c>
      <c r="W811" s="11">
        <v>3.5299999999998302</v>
      </c>
    </row>
    <row r="812" spans="22:23" x14ac:dyDescent="0.2">
      <c r="V812" s="30">
        <v>805</v>
      </c>
      <c r="W812" s="11">
        <v>3.5399999999998299</v>
      </c>
    </row>
    <row r="813" spans="22:23" x14ac:dyDescent="0.2">
      <c r="V813" s="30">
        <v>806</v>
      </c>
      <c r="W813" s="11">
        <v>3.5499999999998302</v>
      </c>
    </row>
    <row r="814" spans="22:23" x14ac:dyDescent="0.2">
      <c r="V814" s="30">
        <v>807</v>
      </c>
      <c r="W814" s="11">
        <v>3.55999999999983</v>
      </c>
    </row>
    <row r="815" spans="22:23" x14ac:dyDescent="0.2">
      <c r="V815" s="30">
        <v>808</v>
      </c>
      <c r="W815" s="11">
        <v>3.5699999999998302</v>
      </c>
    </row>
    <row r="816" spans="22:23" x14ac:dyDescent="0.2">
      <c r="V816" s="30">
        <v>809</v>
      </c>
      <c r="W816" s="11">
        <v>3.57999999999983</v>
      </c>
    </row>
    <row r="817" spans="22:23" x14ac:dyDescent="0.2">
      <c r="V817" s="30">
        <v>810</v>
      </c>
      <c r="W817" s="11">
        <v>3.5899999999998302</v>
      </c>
    </row>
    <row r="818" spans="22:23" x14ac:dyDescent="0.2">
      <c r="V818" s="30">
        <v>811</v>
      </c>
      <c r="W818" s="11">
        <v>3.59999999999983</v>
      </c>
    </row>
    <row r="819" spans="22:23" x14ac:dyDescent="0.2">
      <c r="V819" s="30">
        <v>812</v>
      </c>
      <c r="W819" s="11">
        <v>3.6099999999998298</v>
      </c>
    </row>
    <row r="820" spans="22:23" x14ac:dyDescent="0.2">
      <c r="V820" s="30">
        <v>813</v>
      </c>
      <c r="W820" s="11">
        <v>3.61999999999983</v>
      </c>
    </row>
    <row r="821" spans="22:23" x14ac:dyDescent="0.2">
      <c r="V821" s="30">
        <v>814</v>
      </c>
      <c r="W821" s="11">
        <v>3.6299999999998298</v>
      </c>
    </row>
    <row r="822" spans="22:23" x14ac:dyDescent="0.2">
      <c r="V822" s="30">
        <v>815</v>
      </c>
      <c r="W822" s="11">
        <v>3.63999999999983</v>
      </c>
    </row>
    <row r="823" spans="22:23" x14ac:dyDescent="0.2">
      <c r="V823" s="30">
        <v>816</v>
      </c>
      <c r="W823" s="11">
        <v>3.6499999999998298</v>
      </c>
    </row>
    <row r="824" spans="22:23" x14ac:dyDescent="0.2">
      <c r="V824" s="30">
        <v>817</v>
      </c>
      <c r="W824" s="11">
        <v>3.6599999999998301</v>
      </c>
    </row>
    <row r="825" spans="22:23" x14ac:dyDescent="0.2">
      <c r="V825" s="30">
        <v>818</v>
      </c>
      <c r="W825" s="11">
        <v>3.6699999999998298</v>
      </c>
    </row>
    <row r="826" spans="22:23" x14ac:dyDescent="0.2">
      <c r="V826" s="30">
        <v>819</v>
      </c>
      <c r="W826" s="11">
        <v>3.6799999999998301</v>
      </c>
    </row>
    <row r="827" spans="22:23" x14ac:dyDescent="0.2">
      <c r="V827" s="30">
        <v>820</v>
      </c>
      <c r="W827" s="11">
        <v>3.6899999999998299</v>
      </c>
    </row>
    <row r="828" spans="22:23" x14ac:dyDescent="0.2">
      <c r="V828" s="30">
        <v>821</v>
      </c>
      <c r="W828" s="11">
        <v>3.6999999999998301</v>
      </c>
    </row>
    <row r="829" spans="22:23" x14ac:dyDescent="0.2">
      <c r="V829" s="30">
        <v>822</v>
      </c>
      <c r="W829" s="11">
        <v>3.7099999999998201</v>
      </c>
    </row>
    <row r="830" spans="22:23" x14ac:dyDescent="0.2">
      <c r="V830" s="30">
        <v>823</v>
      </c>
      <c r="W830" s="11">
        <v>3.7199999999998199</v>
      </c>
    </row>
    <row r="831" spans="22:23" x14ac:dyDescent="0.2">
      <c r="V831" s="30">
        <v>824</v>
      </c>
      <c r="W831" s="11">
        <v>3.7299999999998201</v>
      </c>
    </row>
    <row r="832" spans="22:23" x14ac:dyDescent="0.2">
      <c r="V832" s="30">
        <v>825</v>
      </c>
      <c r="W832" s="11">
        <v>3.7399999999998199</v>
      </c>
    </row>
    <row r="833" spans="22:23" x14ac:dyDescent="0.2">
      <c r="V833" s="30">
        <v>826</v>
      </c>
      <c r="W833" s="11">
        <v>3.7499999999998201</v>
      </c>
    </row>
    <row r="834" spans="22:23" x14ac:dyDescent="0.2">
      <c r="V834" s="30">
        <v>827</v>
      </c>
      <c r="W834" s="11">
        <v>3.7599999999998199</v>
      </c>
    </row>
    <row r="835" spans="22:23" x14ac:dyDescent="0.2">
      <c r="V835" s="30">
        <v>828</v>
      </c>
      <c r="W835" s="11">
        <v>3.7699999999998202</v>
      </c>
    </row>
    <row r="836" spans="22:23" x14ac:dyDescent="0.2">
      <c r="V836" s="30">
        <v>829</v>
      </c>
      <c r="W836" s="11">
        <v>3.7799999999998199</v>
      </c>
    </row>
    <row r="837" spans="22:23" x14ac:dyDescent="0.2">
      <c r="V837" s="30">
        <v>830</v>
      </c>
      <c r="W837" s="11">
        <v>3.7899999999998202</v>
      </c>
    </row>
    <row r="838" spans="22:23" x14ac:dyDescent="0.2">
      <c r="V838" s="30">
        <v>831</v>
      </c>
      <c r="W838" s="11">
        <v>3.79999999999982</v>
      </c>
    </row>
    <row r="839" spans="22:23" x14ac:dyDescent="0.2">
      <c r="V839" s="30">
        <v>832</v>
      </c>
      <c r="W839" s="11">
        <v>3.8099999999998202</v>
      </c>
    </row>
    <row r="840" spans="22:23" x14ac:dyDescent="0.2">
      <c r="V840" s="30">
        <v>833</v>
      </c>
      <c r="W840" s="11">
        <v>3.81999999999982</v>
      </c>
    </row>
    <row r="841" spans="22:23" x14ac:dyDescent="0.2">
      <c r="V841" s="30">
        <v>834</v>
      </c>
      <c r="W841" s="11">
        <v>3.8299999999998202</v>
      </c>
    </row>
    <row r="842" spans="22:23" x14ac:dyDescent="0.2">
      <c r="V842" s="30">
        <v>835</v>
      </c>
      <c r="W842" s="11">
        <v>3.83999999999982</v>
      </c>
    </row>
    <row r="843" spans="22:23" x14ac:dyDescent="0.2">
      <c r="V843" s="30">
        <v>836</v>
      </c>
      <c r="W843" s="11">
        <v>3.8499999999998198</v>
      </c>
    </row>
    <row r="844" spans="22:23" x14ac:dyDescent="0.2">
      <c r="V844" s="30">
        <v>837</v>
      </c>
      <c r="W844" s="11">
        <v>3.85999999999982</v>
      </c>
    </row>
    <row r="845" spans="22:23" x14ac:dyDescent="0.2">
      <c r="V845" s="30">
        <v>838</v>
      </c>
      <c r="W845" s="11">
        <v>3.8699999999998198</v>
      </c>
    </row>
    <row r="846" spans="22:23" x14ac:dyDescent="0.2">
      <c r="V846" s="30">
        <v>839</v>
      </c>
      <c r="W846" s="11">
        <v>3.87999999999982</v>
      </c>
    </row>
    <row r="847" spans="22:23" x14ac:dyDescent="0.2">
      <c r="V847" s="30">
        <v>840</v>
      </c>
      <c r="W847" s="11">
        <v>3.8899999999998198</v>
      </c>
    </row>
    <row r="848" spans="22:23" x14ac:dyDescent="0.2">
      <c r="V848" s="30">
        <v>841</v>
      </c>
      <c r="W848" s="11">
        <v>3.8999999999998201</v>
      </c>
    </row>
    <row r="849" spans="22:23" x14ac:dyDescent="0.2">
      <c r="V849" s="30">
        <v>842</v>
      </c>
      <c r="W849" s="11">
        <v>3.9099999999998198</v>
      </c>
    </row>
    <row r="850" spans="22:23" x14ac:dyDescent="0.2">
      <c r="V850" s="30">
        <v>843</v>
      </c>
      <c r="W850" s="11">
        <v>3.9199999999998201</v>
      </c>
    </row>
    <row r="851" spans="22:23" x14ac:dyDescent="0.2">
      <c r="V851" s="30">
        <v>844</v>
      </c>
      <c r="W851" s="11">
        <v>3.9299999999998199</v>
      </c>
    </row>
    <row r="852" spans="22:23" x14ac:dyDescent="0.2">
      <c r="V852" s="30">
        <v>845</v>
      </c>
      <c r="W852" s="11">
        <v>3.9399999999998201</v>
      </c>
    </row>
    <row r="853" spans="22:23" x14ac:dyDescent="0.2">
      <c r="V853" s="30">
        <v>846</v>
      </c>
      <c r="W853" s="11">
        <v>3.9499999999998199</v>
      </c>
    </row>
    <row r="854" spans="22:23" x14ac:dyDescent="0.2">
      <c r="V854" s="30">
        <v>847</v>
      </c>
      <c r="W854" s="11">
        <v>3.9599999999998201</v>
      </c>
    </row>
    <row r="855" spans="22:23" x14ac:dyDescent="0.2">
      <c r="V855" s="30">
        <v>848</v>
      </c>
      <c r="W855" s="11">
        <v>3.9699999999998199</v>
      </c>
    </row>
    <row r="856" spans="22:23" x14ac:dyDescent="0.2">
      <c r="V856" s="30">
        <v>849</v>
      </c>
      <c r="W856" s="11">
        <v>3.9799999999998201</v>
      </c>
    </row>
    <row r="857" spans="22:23" x14ac:dyDescent="0.2">
      <c r="V857" s="30">
        <v>850</v>
      </c>
      <c r="W857" s="11">
        <v>3.9899999999998199</v>
      </c>
    </row>
    <row r="858" spans="22:23" x14ac:dyDescent="0.2">
      <c r="V858" s="30">
        <v>851</v>
      </c>
      <c r="W858" s="11">
        <v>3.9999999999998201</v>
      </c>
    </row>
    <row r="859" spans="22:23" x14ac:dyDescent="0.2">
      <c r="V859" s="30">
        <v>852</v>
      </c>
      <c r="W859" s="11">
        <v>4.0099999999998204</v>
      </c>
    </row>
    <row r="860" spans="22:23" x14ac:dyDescent="0.2">
      <c r="V860" s="30">
        <v>853</v>
      </c>
      <c r="W860" s="11">
        <v>4.0199999999998202</v>
      </c>
    </row>
    <row r="861" spans="22:23" x14ac:dyDescent="0.2">
      <c r="V861" s="30">
        <v>854</v>
      </c>
      <c r="W861" s="11">
        <v>4.0299999999998199</v>
      </c>
    </row>
    <row r="862" spans="22:23" x14ac:dyDescent="0.2">
      <c r="V862" s="30">
        <v>855</v>
      </c>
      <c r="W862" s="11">
        <v>4.0399999999998197</v>
      </c>
    </row>
    <row r="863" spans="22:23" x14ac:dyDescent="0.2">
      <c r="V863" s="30">
        <v>856</v>
      </c>
      <c r="W863" s="11">
        <v>4.0499999999998204</v>
      </c>
    </row>
    <row r="864" spans="22:23" x14ac:dyDescent="0.2">
      <c r="V864" s="30">
        <v>857</v>
      </c>
      <c r="W864" s="11">
        <v>4.0599999999998202</v>
      </c>
    </row>
    <row r="865" spans="22:23" x14ac:dyDescent="0.2">
      <c r="V865" s="30">
        <v>858</v>
      </c>
      <c r="W865" s="11">
        <v>4.06999999999982</v>
      </c>
    </row>
    <row r="866" spans="22:23" x14ac:dyDescent="0.2">
      <c r="V866" s="30">
        <v>859</v>
      </c>
      <c r="W866" s="11">
        <v>4.0799999999998198</v>
      </c>
    </row>
    <row r="867" spans="22:23" x14ac:dyDescent="0.2">
      <c r="V867" s="30">
        <v>860</v>
      </c>
      <c r="W867" s="11">
        <v>4.0899999999998196</v>
      </c>
    </row>
    <row r="868" spans="22:23" x14ac:dyDescent="0.2">
      <c r="V868" s="30">
        <v>861</v>
      </c>
      <c r="W868" s="11">
        <v>4.0999999999998202</v>
      </c>
    </row>
    <row r="869" spans="22:23" x14ac:dyDescent="0.2">
      <c r="V869" s="30">
        <v>862</v>
      </c>
      <c r="W869" s="11">
        <v>4.10999999999982</v>
      </c>
    </row>
    <row r="870" spans="22:23" x14ac:dyDescent="0.2">
      <c r="V870" s="30">
        <v>863</v>
      </c>
      <c r="W870" s="11">
        <v>4.1199999999998198</v>
      </c>
    </row>
    <row r="871" spans="22:23" x14ac:dyDescent="0.2">
      <c r="V871" s="30">
        <v>864</v>
      </c>
      <c r="W871" s="11">
        <v>4.1299999999998196</v>
      </c>
    </row>
    <row r="872" spans="22:23" x14ac:dyDescent="0.2">
      <c r="V872" s="30">
        <v>865</v>
      </c>
      <c r="W872" s="11">
        <v>4.1399999999998203</v>
      </c>
    </row>
    <row r="873" spans="22:23" x14ac:dyDescent="0.2">
      <c r="V873" s="30">
        <v>866</v>
      </c>
      <c r="W873" s="11">
        <v>4.1499999999998201</v>
      </c>
    </row>
    <row r="874" spans="22:23" x14ac:dyDescent="0.2">
      <c r="V874" s="30">
        <v>867</v>
      </c>
      <c r="W874" s="11">
        <v>4.1599999999998198</v>
      </c>
    </row>
    <row r="875" spans="22:23" x14ac:dyDescent="0.2">
      <c r="V875" s="30">
        <v>868</v>
      </c>
      <c r="W875" s="11">
        <v>4.1699999999998196</v>
      </c>
    </row>
    <row r="876" spans="22:23" x14ac:dyDescent="0.2">
      <c r="V876" s="30">
        <v>869</v>
      </c>
      <c r="W876" s="11">
        <v>4.1799999999998096</v>
      </c>
    </row>
    <row r="877" spans="22:23" x14ac:dyDescent="0.2">
      <c r="V877" s="30">
        <v>870</v>
      </c>
      <c r="W877" s="11">
        <v>4.1899999999998103</v>
      </c>
    </row>
    <row r="878" spans="22:23" x14ac:dyDescent="0.2">
      <c r="V878" s="30">
        <v>871</v>
      </c>
      <c r="W878" s="11">
        <v>4.1999999999998101</v>
      </c>
    </row>
    <row r="879" spans="22:23" x14ac:dyDescent="0.2">
      <c r="V879" s="30">
        <v>872</v>
      </c>
      <c r="W879" s="11">
        <v>4.2099999999998099</v>
      </c>
    </row>
    <row r="880" spans="22:23" x14ac:dyDescent="0.2">
      <c r="V880" s="30">
        <v>873</v>
      </c>
      <c r="W880" s="11">
        <v>4.2199999999998097</v>
      </c>
    </row>
    <row r="881" spans="22:23" x14ac:dyDescent="0.2">
      <c r="V881" s="30">
        <v>874</v>
      </c>
      <c r="W881" s="11">
        <v>4.2299999999998104</v>
      </c>
    </row>
    <row r="882" spans="22:23" x14ac:dyDescent="0.2">
      <c r="V882" s="30">
        <v>875</v>
      </c>
      <c r="W882" s="11">
        <v>4.2399999999998101</v>
      </c>
    </row>
    <row r="883" spans="22:23" x14ac:dyDescent="0.2">
      <c r="V883" s="30">
        <v>876</v>
      </c>
      <c r="W883" s="11">
        <v>4.2499999999998099</v>
      </c>
    </row>
    <row r="884" spans="22:23" x14ac:dyDescent="0.2">
      <c r="V884" s="30">
        <v>877</v>
      </c>
      <c r="W884" s="11">
        <v>4.2599999999998097</v>
      </c>
    </row>
    <row r="885" spans="22:23" x14ac:dyDescent="0.2">
      <c r="V885" s="30">
        <v>878</v>
      </c>
      <c r="W885" s="11">
        <v>4.2699999999998104</v>
      </c>
    </row>
    <row r="886" spans="22:23" x14ac:dyDescent="0.2">
      <c r="V886" s="30">
        <v>879</v>
      </c>
      <c r="W886" s="11">
        <v>4.2799999999998102</v>
      </c>
    </row>
    <row r="887" spans="22:23" x14ac:dyDescent="0.2">
      <c r="V887" s="30">
        <v>880</v>
      </c>
      <c r="W887" s="11">
        <v>4.28999999999981</v>
      </c>
    </row>
    <row r="888" spans="22:23" x14ac:dyDescent="0.2">
      <c r="V888" s="30">
        <v>881</v>
      </c>
      <c r="W888" s="11">
        <v>4.2999999999998098</v>
      </c>
    </row>
    <row r="889" spans="22:23" x14ac:dyDescent="0.2">
      <c r="V889" s="30">
        <v>882</v>
      </c>
      <c r="W889" s="11">
        <v>4.3099999999998104</v>
      </c>
    </row>
    <row r="890" spans="22:23" x14ac:dyDescent="0.2">
      <c r="V890" s="30">
        <v>883</v>
      </c>
      <c r="W890" s="11">
        <v>4.3199999999998102</v>
      </c>
    </row>
    <row r="891" spans="22:23" x14ac:dyDescent="0.2">
      <c r="V891" s="30">
        <v>884</v>
      </c>
      <c r="W891" s="11">
        <v>4.32999999999981</v>
      </c>
    </row>
    <row r="892" spans="22:23" x14ac:dyDescent="0.2">
      <c r="V892" s="30">
        <v>885</v>
      </c>
      <c r="W892" s="11">
        <v>4.3399999999998098</v>
      </c>
    </row>
    <row r="893" spans="22:23" x14ac:dyDescent="0.2">
      <c r="V893" s="30">
        <v>886</v>
      </c>
      <c r="W893" s="11">
        <v>4.3499999999998096</v>
      </c>
    </row>
    <row r="894" spans="22:23" x14ac:dyDescent="0.2">
      <c r="V894" s="30">
        <v>887</v>
      </c>
      <c r="W894" s="11">
        <v>4.3599999999998102</v>
      </c>
    </row>
    <row r="895" spans="22:23" x14ac:dyDescent="0.2">
      <c r="V895" s="30">
        <v>888</v>
      </c>
      <c r="W895" s="11">
        <v>4.36999999999981</v>
      </c>
    </row>
    <row r="896" spans="22:23" x14ac:dyDescent="0.2">
      <c r="V896" s="30">
        <v>889</v>
      </c>
      <c r="W896" s="11">
        <v>4.3799999999998098</v>
      </c>
    </row>
    <row r="897" spans="22:23" x14ac:dyDescent="0.2">
      <c r="V897" s="30">
        <v>890</v>
      </c>
      <c r="W897" s="11">
        <v>4.3899999999998096</v>
      </c>
    </row>
    <row r="898" spans="22:23" x14ac:dyDescent="0.2">
      <c r="V898" s="30">
        <v>891</v>
      </c>
      <c r="W898" s="11">
        <v>4.3999999999998103</v>
      </c>
    </row>
    <row r="899" spans="22:23" x14ac:dyDescent="0.2">
      <c r="V899" s="30">
        <v>892</v>
      </c>
      <c r="W899" s="11">
        <v>4.4099999999998101</v>
      </c>
    </row>
    <row r="900" spans="22:23" x14ac:dyDescent="0.2">
      <c r="V900" s="30">
        <v>893</v>
      </c>
      <c r="W900" s="11">
        <v>4.4199999999998099</v>
      </c>
    </row>
    <row r="901" spans="22:23" x14ac:dyDescent="0.2">
      <c r="V901" s="30">
        <v>894</v>
      </c>
      <c r="W901" s="11">
        <v>4.4299999999998096</v>
      </c>
    </row>
    <row r="902" spans="22:23" x14ac:dyDescent="0.2">
      <c r="V902" s="30">
        <v>895</v>
      </c>
      <c r="W902" s="11">
        <v>4.4399999999998103</v>
      </c>
    </row>
    <row r="903" spans="22:23" x14ac:dyDescent="0.2">
      <c r="V903" s="30">
        <v>896</v>
      </c>
      <c r="W903" s="11">
        <v>4.4499999999998101</v>
      </c>
    </row>
    <row r="904" spans="22:23" x14ac:dyDescent="0.2">
      <c r="V904" s="30">
        <v>897</v>
      </c>
      <c r="W904" s="11">
        <v>4.4599999999998099</v>
      </c>
    </row>
    <row r="905" spans="22:23" x14ac:dyDescent="0.2">
      <c r="V905" s="30">
        <v>898</v>
      </c>
      <c r="W905" s="11">
        <v>4.4699999999998097</v>
      </c>
    </row>
    <row r="906" spans="22:23" x14ac:dyDescent="0.2">
      <c r="V906" s="30">
        <v>899</v>
      </c>
      <c r="W906" s="11">
        <v>4.4799999999998104</v>
      </c>
    </row>
    <row r="907" spans="22:23" x14ac:dyDescent="0.2">
      <c r="V907" s="30">
        <v>900</v>
      </c>
      <c r="W907" s="11">
        <v>4.4899999999998101</v>
      </c>
    </row>
    <row r="908" spans="22:23" x14ac:dyDescent="0.2">
      <c r="V908" s="30">
        <v>901</v>
      </c>
      <c r="W908" s="11">
        <v>4.4999999999998099</v>
      </c>
    </row>
  </sheetData>
  <sheetProtection formatCells="0" formatColumns="0" formatRows="0"/>
  <mergeCells count="4">
    <mergeCell ref="H17:M17"/>
    <mergeCell ref="O3:P3"/>
    <mergeCell ref="K1:K2"/>
    <mergeCell ref="H1:J2"/>
  </mergeCells>
  <phoneticPr fontId="0" type="noConversion"/>
  <conditionalFormatting sqref="K1:K2">
    <cfRule type="expression" dxfId="2" priority="1" stopIfTrue="1">
      <formula>OR(K1&lt;1,INT(K1)&lt;&gt;K1)</formula>
    </cfRule>
  </conditionalFormatting>
  <printOptions horizontalCentered="1"/>
  <pageMargins left="0.75" right="0.75" top="1" bottom="1" header="0.5" footer="0.5"/>
  <pageSetup scale="57" orientation="portrait" r:id="rId1"/>
  <headerFooter alignWithMargins="0">
    <oddFooter>&amp;CLearningStats &amp;D&amp;RPage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46" r:id="rId4" name="Spinner 10">
              <controlPr defaultSize="0" autoPict="0">
                <anchor moveWithCells="1" sizeWithCells="1">
                  <from>
                    <xdr:col>11</xdr:col>
                    <xdr:colOff>76200</xdr:colOff>
                    <xdr:row>0</xdr:row>
                    <xdr:rowOff>28575</xdr:rowOff>
                  </from>
                  <to>
                    <xdr:col>11</xdr:col>
                    <xdr:colOff>419100</xdr:colOff>
                    <xdr:row>2</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A212"/>
  <sheetViews>
    <sheetView showGridLines="0" workbookViewId="0"/>
  </sheetViews>
  <sheetFormatPr defaultRowHeight="12.75" x14ac:dyDescent="0.2"/>
  <cols>
    <col min="1" max="1" width="3.140625" style="2" customWidth="1"/>
    <col min="2" max="2" width="5.140625" style="2" customWidth="1"/>
    <col min="3" max="3" width="7.42578125" style="2" customWidth="1"/>
    <col min="4" max="4" width="11.5703125" style="2" customWidth="1"/>
    <col min="5" max="5" width="12" style="2" customWidth="1"/>
    <col min="6" max="13" width="9.140625" style="2"/>
    <col min="14" max="15" width="10.28515625" style="2" customWidth="1"/>
    <col min="16" max="16" width="11.85546875" style="2" customWidth="1"/>
    <col min="17" max="19" width="9.140625" style="2"/>
    <col min="20" max="20" width="9.5703125" style="2" bestFit="1" customWidth="1"/>
    <col min="21" max="16384" width="9.140625" style="2"/>
  </cols>
  <sheetData>
    <row r="1" spans="2:27" ht="15" customHeight="1" x14ac:dyDescent="0.2">
      <c r="B1" s="53" t="s">
        <v>37</v>
      </c>
      <c r="D1" s="1"/>
      <c r="G1" s="64" t="s">
        <v>4</v>
      </c>
      <c r="H1" s="64"/>
      <c r="I1" s="64"/>
      <c r="J1" s="63">
        <f>N14</f>
        <v>10</v>
      </c>
    </row>
    <row r="2" spans="2:27" ht="15.75" customHeight="1" x14ac:dyDescent="0.2">
      <c r="G2" s="64"/>
      <c r="H2" s="64"/>
      <c r="I2" s="64"/>
      <c r="J2" s="63"/>
      <c r="R2" s="10"/>
      <c r="S2" s="10"/>
      <c r="X2" s="10"/>
    </row>
    <row r="3" spans="2:27" x14ac:dyDescent="0.2">
      <c r="B3" s="55" t="s">
        <v>39</v>
      </c>
      <c r="C3" s="56" t="s">
        <v>2</v>
      </c>
      <c r="D3" s="56" t="s">
        <v>3</v>
      </c>
      <c r="E3" s="57" t="s">
        <v>44</v>
      </c>
      <c r="N3" s="59" t="s">
        <v>8</v>
      </c>
      <c r="O3" s="60"/>
      <c r="R3" s="11"/>
      <c r="S3" s="11"/>
      <c r="T3" s="11"/>
      <c r="U3" s="12"/>
      <c r="X3" s="11"/>
      <c r="Y3" s="11"/>
      <c r="Z3" s="12"/>
    </row>
    <row r="4" spans="2:27" x14ac:dyDescent="0.2">
      <c r="B4" s="28">
        <v>0</v>
      </c>
      <c r="C4" s="6">
        <f>$O$4+B4*($O$5-$O$4)/200</f>
        <v>0</v>
      </c>
      <c r="D4" s="8">
        <f>_xlfn.CHISQ.DIST(C4,$J$1,0)</f>
        <v>0</v>
      </c>
      <c r="E4" s="8">
        <f>_xlfn.CHISQ.DIST(C4,$J$1,1)</f>
        <v>0</v>
      </c>
      <c r="N4" s="33" t="s">
        <v>5</v>
      </c>
      <c r="O4" s="34">
        <f>IF($J$1&lt;18,0,ROUND($J$1-3*SQRT(2*$J$1),0))</f>
        <v>0</v>
      </c>
      <c r="R4" s="11"/>
      <c r="S4" s="11"/>
      <c r="T4" s="11"/>
      <c r="U4" s="12"/>
      <c r="X4" s="11"/>
      <c r="Y4" s="11"/>
      <c r="Z4" s="12"/>
    </row>
    <row r="5" spans="2:27" x14ac:dyDescent="0.2">
      <c r="B5" s="28">
        <v>1</v>
      </c>
      <c r="C5" s="6">
        <f t="shared" ref="C5:C68" si="0">$O$4+B5*($O$5-$O$4)/200</f>
        <v>0.115</v>
      </c>
      <c r="D5" s="8">
        <f t="shared" ref="D5:D68" si="1">_xlfn.CHISQ.DIST(C5,$J$1,0)</f>
        <v>2.1500977695933218E-7</v>
      </c>
      <c r="E5" s="8">
        <f t="shared" ref="E5:E68" si="2">_xlfn.CHISQ.DIST(C5,$J$1,1)</f>
        <v>4.9930087136782039E-9</v>
      </c>
      <c r="N5" s="33" t="s">
        <v>6</v>
      </c>
      <c r="O5" s="34">
        <f>IF($J$1&gt;2,ROUND($J$1+3*SQRT(2*$J$1),0),IF($J$1=1,4,8))</f>
        <v>23</v>
      </c>
      <c r="R5" s="11"/>
      <c r="S5" s="3"/>
      <c r="T5" s="11"/>
      <c r="U5" s="12"/>
      <c r="X5" s="11"/>
      <c r="Y5" s="11"/>
      <c r="Z5" s="12"/>
    </row>
    <row r="6" spans="2:27" x14ac:dyDescent="0.2">
      <c r="B6" s="28">
        <v>2</v>
      </c>
      <c r="C6" s="6">
        <f t="shared" si="0"/>
        <v>0.23</v>
      </c>
      <c r="D6" s="8">
        <f t="shared" si="1"/>
        <v>3.2479269931905132E-6</v>
      </c>
      <c r="E6" s="8">
        <f t="shared" si="2"/>
        <v>1.5231596033712145E-7</v>
      </c>
      <c r="N6" s="33" t="s">
        <v>7</v>
      </c>
      <c r="O6" s="34">
        <f>IF($J$1&gt;30,ROUND((O5-O4)/(25-1),0),ROUND((O5-O4)/(25-1),1))</f>
        <v>1</v>
      </c>
      <c r="R6" s="11"/>
      <c r="S6" s="3"/>
      <c r="T6" s="5"/>
      <c r="U6" s="15"/>
      <c r="X6" s="11"/>
      <c r="Y6" s="11"/>
      <c r="Z6" s="12"/>
    </row>
    <row r="7" spans="2:27" x14ac:dyDescent="0.2">
      <c r="B7" s="28">
        <v>3</v>
      </c>
      <c r="C7" s="6">
        <f t="shared" si="0"/>
        <v>0.34499999999999997</v>
      </c>
      <c r="D7" s="8">
        <f t="shared" si="1"/>
        <v>1.5523847299031084E-5</v>
      </c>
      <c r="E7" s="8">
        <f t="shared" si="2"/>
        <v>1.102716465786477E-6</v>
      </c>
      <c r="N7" s="33" t="s">
        <v>10</v>
      </c>
      <c r="O7" s="34">
        <f>($J$1-2)/2</f>
        <v>4</v>
      </c>
      <c r="R7" s="11"/>
      <c r="S7" s="3"/>
      <c r="T7" s="5"/>
      <c r="U7" s="12"/>
      <c r="X7" s="11"/>
      <c r="Y7" s="11"/>
      <c r="Z7" s="12"/>
    </row>
    <row r="8" spans="2:27" x14ac:dyDescent="0.2">
      <c r="B8" s="28">
        <v>4</v>
      </c>
      <c r="C8" s="6">
        <f t="shared" si="0"/>
        <v>0.46</v>
      </c>
      <c r="D8" s="8">
        <f t="shared" si="1"/>
        <v>4.6321474553778217E-5</v>
      </c>
      <c r="E8" s="8">
        <f t="shared" si="2"/>
        <v>4.4304619687514989E-6</v>
      </c>
      <c r="N8" s="41" t="s">
        <v>31</v>
      </c>
      <c r="O8" s="42">
        <f>GAMMALN($J$1/2)</f>
        <v>3.1780538303479458</v>
      </c>
      <c r="R8" s="11"/>
      <c r="S8" s="3"/>
      <c r="T8" s="5"/>
      <c r="U8" s="12"/>
      <c r="X8" s="11"/>
      <c r="Y8" s="11"/>
      <c r="Z8" s="12"/>
    </row>
    <row r="9" spans="2:27" x14ac:dyDescent="0.2">
      <c r="B9" s="28">
        <v>5</v>
      </c>
      <c r="C9" s="6">
        <f t="shared" si="0"/>
        <v>0.57499999999999996</v>
      </c>
      <c r="D9" s="8">
        <f t="shared" si="1"/>
        <v>1.0677030791308515E-4</v>
      </c>
      <c r="E9" s="8">
        <f t="shared" si="2"/>
        <v>1.2891995588623108E-5</v>
      </c>
      <c r="R9" s="11"/>
      <c r="S9" s="3"/>
      <c r="T9" s="5"/>
      <c r="U9" s="12"/>
      <c r="X9" s="11"/>
      <c r="Y9" s="11"/>
      <c r="Z9" s="12"/>
    </row>
    <row r="10" spans="2:27" x14ac:dyDescent="0.2">
      <c r="B10" s="28">
        <v>6</v>
      </c>
      <c r="C10" s="6">
        <f t="shared" si="0"/>
        <v>0.69</v>
      </c>
      <c r="D10" s="8">
        <f t="shared" si="1"/>
        <v>2.0902755789996603E-4</v>
      </c>
      <c r="E10" s="8">
        <f t="shared" si="2"/>
        <v>3.0589848895126402E-5</v>
      </c>
      <c r="S10" s="11"/>
      <c r="T10" s="11"/>
      <c r="U10" s="11"/>
      <c r="V10" s="12"/>
      <c r="Y10" s="11"/>
      <c r="Z10" s="11"/>
      <c r="AA10" s="12"/>
    </row>
    <row r="11" spans="2:27" x14ac:dyDescent="0.2">
      <c r="B11" s="28">
        <v>7</v>
      </c>
      <c r="C11" s="6">
        <f t="shared" si="0"/>
        <v>0.80500000000000005</v>
      </c>
      <c r="D11" s="8">
        <f t="shared" si="1"/>
        <v>3.6561059486944699E-4</v>
      </c>
      <c r="E11" s="8">
        <f t="shared" si="2"/>
        <v>6.3051061306706432E-5</v>
      </c>
      <c r="S11" s="11"/>
      <c r="T11" s="11"/>
      <c r="U11" s="11"/>
      <c r="V11" s="12"/>
      <c r="Y11" s="11"/>
      <c r="Z11" s="11"/>
      <c r="AA11" s="12"/>
    </row>
    <row r="12" spans="2:27" x14ac:dyDescent="0.2">
      <c r="B12" s="28">
        <v>8</v>
      </c>
      <c r="C12" s="6">
        <f t="shared" si="0"/>
        <v>0.92</v>
      </c>
      <c r="D12" s="8">
        <f t="shared" si="1"/>
        <v>5.8886348880767935E-4</v>
      </c>
      <c r="E12" s="8">
        <f t="shared" si="2"/>
        <v>1.1723673446293519E-4</v>
      </c>
      <c r="S12" s="11"/>
      <c r="T12" s="11"/>
      <c r="U12" s="11"/>
      <c r="V12" s="12"/>
      <c r="Y12" s="11"/>
      <c r="Z12" s="11"/>
      <c r="AA12" s="12"/>
    </row>
    <row r="13" spans="2:27" x14ac:dyDescent="0.2">
      <c r="B13" s="28">
        <v>9</v>
      </c>
      <c r="C13" s="6">
        <f t="shared" si="0"/>
        <v>1.0349999999999999</v>
      </c>
      <c r="D13" s="8">
        <f t="shared" si="1"/>
        <v>8.9053867432529598E-4</v>
      </c>
      <c r="E13" s="8">
        <f t="shared" si="2"/>
        <v>2.0149702906583619E-4</v>
      </c>
      <c r="N13" s="16"/>
      <c r="O13" s="16"/>
      <c r="P13" s="16"/>
      <c r="Q13" s="16"/>
      <c r="R13" s="16"/>
      <c r="S13" s="11"/>
      <c r="T13" s="11"/>
      <c r="U13" s="11"/>
      <c r="V13" s="12"/>
      <c r="Y13" s="11"/>
      <c r="Z13" s="11"/>
      <c r="AA13" s="12"/>
    </row>
    <row r="14" spans="2:27" x14ac:dyDescent="0.2">
      <c r="B14" s="28">
        <v>10</v>
      </c>
      <c r="C14" s="6">
        <f t="shared" si="0"/>
        <v>1.1499999999999999</v>
      </c>
      <c r="D14" s="8">
        <f t="shared" si="1"/>
        <v>1.2814769953760361E-3</v>
      </c>
      <c r="E14" s="8">
        <f t="shared" si="2"/>
        <v>3.2548386058495806E-4</v>
      </c>
      <c r="N14" s="16">
        <v>10</v>
      </c>
      <c r="O14" s="3"/>
      <c r="P14" s="4"/>
      <c r="S14" s="11"/>
      <c r="T14" s="11"/>
      <c r="U14" s="11"/>
      <c r="V14" s="12"/>
      <c r="Y14" s="11"/>
      <c r="Z14" s="11"/>
      <c r="AA14" s="12"/>
    </row>
    <row r="15" spans="2:27" x14ac:dyDescent="0.2">
      <c r="B15" s="28">
        <v>11</v>
      </c>
      <c r="C15" s="6">
        <f t="shared" si="0"/>
        <v>1.2649999999999999</v>
      </c>
      <c r="D15" s="8">
        <f t="shared" si="1"/>
        <v>1.7713713746890384E-3</v>
      </c>
      <c r="E15" s="8">
        <f t="shared" si="2"/>
        <v>5.0003174104108598E-4</v>
      </c>
      <c r="S15" s="11"/>
      <c r="T15" s="11"/>
      <c r="U15" s="11"/>
      <c r="V15" s="12"/>
      <c r="Y15" s="11"/>
      <c r="Z15" s="11"/>
      <c r="AA15" s="12"/>
    </row>
    <row r="16" spans="2:27" x14ac:dyDescent="0.2">
      <c r="B16" s="28">
        <v>12</v>
      </c>
      <c r="C16" s="6">
        <f t="shared" si="0"/>
        <v>1.38</v>
      </c>
      <c r="D16" s="8">
        <f t="shared" si="1"/>
        <v>2.3686011350467994E-3</v>
      </c>
      <c r="E16" s="8">
        <f t="shared" si="2"/>
        <v>7.3701562162788918E-4</v>
      </c>
      <c r="S16" s="11"/>
      <c r="T16" s="11"/>
      <c r="U16" s="11"/>
      <c r="V16" s="12"/>
      <c r="Y16" s="11"/>
      <c r="Z16" s="11"/>
      <c r="AA16" s="12"/>
    </row>
    <row r="17" spans="2:27" x14ac:dyDescent="0.2">
      <c r="B17" s="28">
        <v>13</v>
      </c>
      <c r="C17" s="6">
        <f t="shared" si="0"/>
        <v>1.4950000000000001</v>
      </c>
      <c r="D17" s="8">
        <f t="shared" si="1"/>
        <v>3.080125593316903E-3</v>
      </c>
      <c r="E17" s="8">
        <f t="shared" si="2"/>
        <v>1.0491931924082819E-3</v>
      </c>
      <c r="S17" s="11"/>
      <c r="T17" s="11"/>
      <c r="U17" s="11"/>
      <c r="V17" s="12"/>
      <c r="Y17" s="11"/>
      <c r="Z17" s="11"/>
      <c r="AA17" s="12"/>
    </row>
    <row r="18" spans="2:27" x14ac:dyDescent="0.2">
      <c r="B18" s="28">
        <v>14</v>
      </c>
      <c r="C18" s="6">
        <f t="shared" si="0"/>
        <v>1.61</v>
      </c>
      <c r="D18" s="8">
        <f t="shared" si="1"/>
        <v>3.9114269717131361E-3</v>
      </c>
      <c r="E18" s="8">
        <f t="shared" si="2"/>
        <v>1.4500378701310791E-3</v>
      </c>
      <c r="S18" s="11"/>
      <c r="T18" s="11"/>
      <c r="U18" s="11"/>
      <c r="V18" s="12"/>
      <c r="Y18" s="11"/>
      <c r="Z18" s="11"/>
      <c r="AA18" s="12"/>
    </row>
    <row r="19" spans="2:27" x14ac:dyDescent="0.2">
      <c r="B19" s="28">
        <v>15</v>
      </c>
      <c r="C19" s="6">
        <f t="shared" si="0"/>
        <v>1.7250000000000001</v>
      </c>
      <c r="D19" s="8">
        <f t="shared" si="1"/>
        <v>4.8664939406435764E-3</v>
      </c>
      <c r="E19" s="8">
        <f t="shared" si="2"/>
        <v>1.9535676347447613E-3</v>
      </c>
      <c r="S19" s="11"/>
      <c r="T19" s="11"/>
      <c r="U19" s="11"/>
      <c r="V19" s="12"/>
      <c r="Y19" s="11"/>
      <c r="Z19" s="11"/>
      <c r="AA19" s="12"/>
    </row>
    <row r="20" spans="2:27" x14ac:dyDescent="0.2">
      <c r="B20" s="28">
        <v>16</v>
      </c>
      <c r="C20" s="6">
        <f t="shared" si="0"/>
        <v>1.84</v>
      </c>
      <c r="D20" s="8">
        <f t="shared" si="1"/>
        <v>5.9478382387270178E-3</v>
      </c>
      <c r="E20" s="8">
        <f t="shared" si="2"/>
        <v>2.5741739426426683E-3</v>
      </c>
      <c r="S20" s="11"/>
      <c r="T20" s="11"/>
      <c r="U20" s="11"/>
      <c r="V20" s="12"/>
      <c r="Y20" s="11"/>
      <c r="Z20" s="11"/>
      <c r="AA20" s="12"/>
    </row>
    <row r="21" spans="2:27" x14ac:dyDescent="0.2">
      <c r="B21" s="28">
        <v>17</v>
      </c>
      <c r="C21" s="6">
        <f t="shared" si="0"/>
        <v>1.9550000000000001</v>
      </c>
      <c r="D21" s="8">
        <f t="shared" si="1"/>
        <v>7.1565378217848408E-3</v>
      </c>
      <c r="E21" s="8">
        <f t="shared" si="2"/>
        <v>3.3264541349101611E-3</v>
      </c>
      <c r="S21" s="11"/>
      <c r="T21" s="11"/>
      <c r="U21" s="11"/>
      <c r="V21" s="12"/>
      <c r="Y21" s="11"/>
      <c r="Z21" s="11"/>
      <c r="AA21" s="12"/>
    </row>
    <row r="22" spans="2:27" x14ac:dyDescent="0.2">
      <c r="B22" s="28">
        <v>18</v>
      </c>
      <c r="C22" s="6">
        <f t="shared" si="0"/>
        <v>2.0699999999999998</v>
      </c>
      <c r="D22" s="8">
        <f t="shared" si="1"/>
        <v>8.4923008862533254E-3</v>
      </c>
      <c r="E22" s="8">
        <f t="shared" si="2"/>
        <v>4.2250500582093273E-3</v>
      </c>
    </row>
    <row r="23" spans="2:27" x14ac:dyDescent="0.2">
      <c r="B23" s="28">
        <v>19</v>
      </c>
      <c r="C23" s="6">
        <f t="shared" si="0"/>
        <v>2.1850000000000001</v>
      </c>
      <c r="D23" s="8">
        <f t="shared" si="1"/>
        <v>9.9535459047801859E-3</v>
      </c>
      <c r="E23" s="8">
        <f t="shared" si="2"/>
        <v>5.284495012141505E-3</v>
      </c>
    </row>
    <row r="24" spans="2:27" x14ac:dyDescent="0.2">
      <c r="B24" s="28">
        <v>20</v>
      </c>
      <c r="C24" s="6">
        <f t="shared" si="0"/>
        <v>2.2999999999999998</v>
      </c>
      <c r="D24" s="8">
        <f t="shared" si="1"/>
        <v>1.153749351299525E-2</v>
      </c>
      <c r="E24" s="8">
        <f t="shared" si="2"/>
        <v>6.5190706189181711E-3</v>
      </c>
    </row>
    <row r="25" spans="2:27" x14ac:dyDescent="0.2">
      <c r="B25" s="28">
        <v>21</v>
      </c>
      <c r="C25" s="6">
        <f t="shared" si="0"/>
        <v>2.415</v>
      </c>
      <c r="D25" s="8">
        <f t="shared" si="1"/>
        <v>1.3240266705853416E-2</v>
      </c>
      <c r="E25" s="8">
        <f t="shared" si="2"/>
        <v>7.9426747690130983E-3</v>
      </c>
    </row>
    <row r="26" spans="2:27" x14ac:dyDescent="0.2">
      <c r="B26" s="28">
        <v>22</v>
      </c>
      <c r="C26" s="6">
        <f t="shared" si="0"/>
        <v>2.5299999999999998</v>
      </c>
      <c r="D26" s="8">
        <f t="shared" si="1"/>
        <v>1.5056996347944279E-2</v>
      </c>
      <c r="E26" s="8">
        <f t="shared" si="2"/>
        <v>9.5687014212444427E-3</v>
      </c>
    </row>
    <row r="27" spans="2:27" x14ac:dyDescent="0.2">
      <c r="B27" s="28">
        <v>23</v>
      </c>
      <c r="C27" s="6">
        <f t="shared" si="0"/>
        <v>2.645</v>
      </c>
      <c r="D27" s="8">
        <f t="shared" si="1"/>
        <v>1.6981929482363288E-2</v>
      </c>
      <c r="E27" s="8">
        <f t="shared" si="2"/>
        <v>1.14099327194494E-2</v>
      </c>
    </row>
    <row r="28" spans="2:27" x14ac:dyDescent="0.2">
      <c r="B28" s="28">
        <v>24</v>
      </c>
      <c r="C28" s="6">
        <f t="shared" si="0"/>
        <v>2.76</v>
      </c>
      <c r="D28" s="8">
        <f t="shared" si="1"/>
        <v>1.9008538344034737E-2</v>
      </c>
      <c r="E28" s="8">
        <f t="shared" si="2"/>
        <v>1.3478443623399812E-2</v>
      </c>
    </row>
    <row r="29" spans="2:27" x14ac:dyDescent="0.2">
      <c r="B29" s="28">
        <v>25</v>
      </c>
      <c r="C29" s="6">
        <f t="shared" si="0"/>
        <v>2.875</v>
      </c>
      <c r="D29" s="8">
        <f t="shared" si="1"/>
        <v>2.1129628352003767E-2</v>
      </c>
      <c r="E29" s="8">
        <f t="shared" si="2"/>
        <v>1.5785519032457476E-2</v>
      </c>
    </row>
    <row r="30" spans="2:27" x14ac:dyDescent="0.2">
      <c r="B30" s="28">
        <v>26</v>
      </c>
      <c r="C30" s="6">
        <f t="shared" si="0"/>
        <v>2.99</v>
      </c>
      <c r="D30" s="8">
        <f t="shared" si="1"/>
        <v>2.333744367680881E-2</v>
      </c>
      <c r="E30" s="8">
        <f t="shared" si="2"/>
        <v>1.8341583200954758E-2</v>
      </c>
    </row>
    <row r="31" spans="2:27" x14ac:dyDescent="0.2">
      <c r="B31" s="28">
        <v>27</v>
      </c>
      <c r="C31" s="6">
        <f t="shared" si="0"/>
        <v>3.105</v>
      </c>
      <c r="D31" s="8">
        <f t="shared" si="1"/>
        <v>2.5623769258696596E-2</v>
      </c>
      <c r="E31" s="8">
        <f t="shared" si="2"/>
        <v>2.1156141099297372E-2</v>
      </c>
    </row>
    <row r="32" spans="2:27" x14ac:dyDescent="0.2">
      <c r="B32" s="28">
        <v>28</v>
      </c>
      <c r="C32" s="6">
        <f t="shared" si="0"/>
        <v>3.22</v>
      </c>
      <c r="D32" s="8">
        <f t="shared" si="1"/>
        <v>2.7980028394745088E-2</v>
      </c>
      <c r="E32" s="8">
        <f t="shared" si="2"/>
        <v>2.4237731259769447E-2</v>
      </c>
    </row>
    <row r="33" spans="2:7" x14ac:dyDescent="0.2">
      <c r="B33" s="28">
        <v>29</v>
      </c>
      <c r="C33" s="6">
        <f t="shared" si="0"/>
        <v>3.335</v>
      </c>
      <c r="D33" s="8">
        <f t="shared" si="1"/>
        <v>3.0397375222056159E-2</v>
      </c>
      <c r="E33" s="8">
        <f t="shared" si="2"/>
        <v>2.7593889556919927E-2</v>
      </c>
    </row>
    <row r="34" spans="2:7" x14ac:dyDescent="0.2">
      <c r="B34" s="28">
        <v>30</v>
      </c>
      <c r="C34" s="6">
        <f t="shared" si="0"/>
        <v>3.45</v>
      </c>
      <c r="D34" s="8">
        <f t="shared" si="1"/>
        <v>3.2866781603804948E-2</v>
      </c>
      <c r="E34" s="8">
        <f t="shared" si="2"/>
        <v>3.1231123305628789E-2</v>
      </c>
    </row>
    <row r="35" spans="2:7" x14ac:dyDescent="0.2">
      <c r="B35" s="28">
        <v>31</v>
      </c>
      <c r="C35" s="6">
        <f t="shared" si="0"/>
        <v>3.5649999999999999</v>
      </c>
      <c r="D35" s="8">
        <f t="shared" si="1"/>
        <v>3.5379118078443052E-2</v>
      </c>
      <c r="E35" s="8">
        <f t="shared" si="2"/>
        <v>3.5154895012292457E-2</v>
      </c>
    </row>
    <row r="36" spans="2:7" x14ac:dyDescent="0.2">
      <c r="B36" s="28">
        <v>32</v>
      </c>
      <c r="C36" s="6">
        <f t="shared" si="0"/>
        <v>3.68</v>
      </c>
      <c r="D36" s="8">
        <f t="shared" si="1"/>
        <v>3.7925228662772745E-2</v>
      </c>
      <c r="E36" s="8">
        <f t="shared" si="2"/>
        <v>3.9369615083209936E-2</v>
      </c>
    </row>
    <row r="37" spans="2:7" x14ac:dyDescent="0.2">
      <c r="B37" s="28">
        <v>33</v>
      </c>
      <c r="C37" s="6">
        <f t="shared" si="0"/>
        <v>3.7949999999999999</v>
      </c>
      <c r="D37" s="8">
        <f t="shared" si="1"/>
        <v>4.049599940965215E-2</v>
      </c>
      <c r="E37" s="8">
        <f t="shared" si="2"/>
        <v>4.3878642776694281E-2</v>
      </c>
    </row>
    <row r="38" spans="2:7" x14ac:dyDescent="0.2">
      <c r="B38" s="28">
        <v>34</v>
      </c>
      <c r="C38" s="6">
        <f t="shared" si="0"/>
        <v>3.91</v>
      </c>
      <c r="D38" s="8">
        <f t="shared" si="1"/>
        <v>4.3082420713192675E-2</v>
      </c>
      <c r="E38" s="8">
        <f t="shared" si="2"/>
        <v>4.8684294679477304E-2</v>
      </c>
    </row>
    <row r="39" spans="2:7" x14ac:dyDescent="0.2">
      <c r="B39" s="28">
        <v>35</v>
      </c>
      <c r="C39" s="6">
        <f t="shared" si="0"/>
        <v>4.0250000000000004</v>
      </c>
      <c r="D39" s="8">
        <f t="shared" si="1"/>
        <v>4.5675643430655014E-2</v>
      </c>
      <c r="E39" s="8">
        <f t="shared" si="2"/>
        <v>5.3787859991686844E-2</v>
      </c>
    </row>
    <row r="40" spans="2:7" ht="15.75" x14ac:dyDescent="0.25">
      <c r="B40" s="28">
        <v>36</v>
      </c>
      <c r="C40" s="6">
        <f t="shared" si="0"/>
        <v>4.1399999999999997</v>
      </c>
      <c r="D40" s="8">
        <f t="shared" si="1"/>
        <v>4.8267028952792411E-2</v>
      </c>
      <c r="E40" s="8">
        <f t="shared" si="2"/>
        <v>5.9189621916353304E-2</v>
      </c>
      <c r="G40" s="54" t="s">
        <v>37</v>
      </c>
    </row>
    <row r="41" spans="2:7" x14ac:dyDescent="0.2">
      <c r="B41" s="28">
        <v>37</v>
      </c>
      <c r="C41" s="6">
        <f t="shared" si="0"/>
        <v>4.2549999999999999</v>
      </c>
      <c r="D41" s="8">
        <f t="shared" si="1"/>
        <v>5.0848193404880393E-2</v>
      </c>
      <c r="E41" s="8">
        <f t="shared" si="2"/>
        <v>6.4888884467565286E-2</v>
      </c>
    </row>
    <row r="42" spans="2:7" x14ac:dyDescent="0.2">
      <c r="B42" s="28">
        <v>38</v>
      </c>
      <c r="C42" s="6">
        <f t="shared" si="0"/>
        <v>4.37</v>
      </c>
      <c r="D42" s="8">
        <f t="shared" si="1"/>
        <v>5.3411046200668104E-2</v>
      </c>
      <c r="E42" s="8">
        <f t="shared" si="2"/>
        <v>7.088400403474357E-2</v>
      </c>
    </row>
    <row r="43" spans="2:7" x14ac:dyDescent="0.2">
      <c r="B43" s="28">
        <v>39</v>
      </c>
      <c r="C43" s="6">
        <f t="shared" si="0"/>
        <v>4.4850000000000003</v>
      </c>
      <c r="D43" s="8">
        <f t="shared" si="1"/>
        <v>5.5947823202386324E-2</v>
      </c>
      <c r="E43" s="8">
        <f t="shared" si="2"/>
        <v>7.7172425067918354E-2</v>
      </c>
    </row>
    <row r="44" spans="2:7" x14ac:dyDescent="0.2">
      <c r="B44" s="28">
        <v>40</v>
      </c>
      <c r="C44" s="6">
        <f t="shared" si="0"/>
        <v>4.5999999999999996</v>
      </c>
      <c r="D44" s="8">
        <f t="shared" si="1"/>
        <v>5.8451114762985638E-2</v>
      </c>
      <c r="E44" s="8">
        <f t="shared" si="2"/>
        <v>8.3750719279401573E-2</v>
      </c>
    </row>
    <row r="45" spans="2:7" x14ac:dyDescent="0.2">
      <c r="B45" s="28">
        <v>41</v>
      </c>
      <c r="C45" s="6">
        <f t="shared" si="0"/>
        <v>4.7149999999999999</v>
      </c>
      <c r="D45" s="8">
        <f t="shared" si="1"/>
        <v>6.0913888943057645E-2</v>
      </c>
      <c r="E45" s="8">
        <f t="shared" si="2"/>
        <v>9.0614627789996544E-2</v>
      </c>
    </row>
    <row r="46" spans="2:7" x14ac:dyDescent="0.2">
      <c r="B46" s="28">
        <v>42</v>
      </c>
      <c r="C46" s="6">
        <f t="shared" si="0"/>
        <v>4.83</v>
      </c>
      <c r="D46" s="8">
        <f t="shared" si="1"/>
        <v>6.3329510205397413E-2</v>
      </c>
      <c r="E46" s="8">
        <f t="shared" si="2"/>
        <v>9.7759105682180908E-2</v>
      </c>
    </row>
    <row r="47" spans="2:7" x14ac:dyDescent="0.2">
      <c r="B47" s="28">
        <v>43</v>
      </c>
      <c r="C47" s="6">
        <f t="shared" si="0"/>
        <v>4.9450000000000003</v>
      </c>
      <c r="D47" s="8">
        <f t="shared" si="1"/>
        <v>6.5691753895752616E-2</v>
      </c>
      <c r="E47" s="8">
        <f t="shared" si="2"/>
        <v>0.10517836845789964</v>
      </c>
    </row>
    <row r="48" spans="2:7" x14ac:dyDescent="0.2">
      <c r="B48" s="28">
        <v>44</v>
      </c>
      <c r="C48" s="6">
        <f t="shared" si="0"/>
        <v>5.0599999999999996</v>
      </c>
      <c r="D48" s="8">
        <f t="shared" si="1"/>
        <v>6.7994816819747561E-2</v>
      </c>
      <c r="E48" s="8">
        <f t="shared" si="2"/>
        <v>0.11286593993420717</v>
      </c>
    </row>
    <row r="49" spans="2:5" x14ac:dyDescent="0.2">
      <c r="B49" s="28">
        <v>45</v>
      </c>
      <c r="C49" s="6">
        <f t="shared" si="0"/>
        <v>5.1749999999999998</v>
      </c>
      <c r="D49" s="8">
        <f t="shared" si="1"/>
        <v>7.023332422394149E-2</v>
      </c>
      <c r="E49" s="8">
        <f t="shared" si="2"/>
        <v>0.12081470114556171</v>
      </c>
    </row>
    <row r="50" spans="2:5" x14ac:dyDescent="0.2">
      <c r="B50" s="28">
        <v>46</v>
      </c>
      <c r="C50" s="6">
        <f t="shared" si="0"/>
        <v>5.29</v>
      </c>
      <c r="D50" s="8">
        <f t="shared" si="1"/>
        <v>7.2402333484074363E-2</v>
      </c>
      <c r="E50" s="8">
        <f t="shared" si="2"/>
        <v>0.12901693985673107</v>
      </c>
    </row>
    <row r="51" spans="2:5" x14ac:dyDescent="0.2">
      <c r="B51" s="28">
        <v>47</v>
      </c>
      <c r="C51" s="6">
        <f t="shared" si="0"/>
        <v>5.4050000000000002</v>
      </c>
      <c r="D51" s="8">
        <f t="shared" si="1"/>
        <v>7.4497334796290338E-2</v>
      </c>
      <c r="E51" s="8">
        <f t="shared" si="2"/>
        <v>0.13746440032472371</v>
      </c>
    </row>
    <row r="52" spans="2:5" x14ac:dyDescent="0.2">
      <c r="B52" s="28">
        <v>48</v>
      </c>
      <c r="C52" s="6">
        <f t="shared" si="0"/>
        <v>5.52</v>
      </c>
      <c r="D52" s="8">
        <f t="shared" si="1"/>
        <v>7.651424915797056E-2</v>
      </c>
      <c r="E52" s="8">
        <f t="shared" si="2"/>
        <v>0.14614833298166666</v>
      </c>
    </row>
    <row r="53" spans="2:5" x14ac:dyDescent="0.2">
      <c r="B53" s="28">
        <v>49</v>
      </c>
      <c r="C53" s="6">
        <f t="shared" si="0"/>
        <v>5.6349999999999998</v>
      </c>
      <c r="D53" s="8">
        <f t="shared" si="1"/>
        <v>7.8449423914141031E-2</v>
      </c>
      <c r="E53" s="8">
        <f t="shared" si="2"/>
        <v>0.15505954374290712</v>
      </c>
    </row>
    <row r="54" spans="2:5" x14ac:dyDescent="0.2">
      <c r="B54" s="28">
        <v>50</v>
      </c>
      <c r="C54" s="6">
        <f t="shared" si="0"/>
        <v>5.75</v>
      </c>
      <c r="D54" s="8">
        <f t="shared" si="1"/>
        <v>8.0299626133608804E-2</v>
      </c>
      <c r="E54" s="8">
        <f t="shared" si="2"/>
        <v>0.16418844267569202</v>
      </c>
    </row>
    <row r="55" spans="2:5" x14ac:dyDescent="0.2">
      <c r="B55" s="28">
        <v>51</v>
      </c>
      <c r="C55" s="6">
        <f t="shared" si="0"/>
        <v>5.8650000000000002</v>
      </c>
      <c r="D55" s="8">
        <f t="shared" si="1"/>
        <v>8.2062034066302608E-2</v>
      </c>
      <c r="E55" s="8">
        <f t="shared" si="2"/>
        <v>0.17352509179342127</v>
      </c>
    </row>
    <row r="56" spans="2:5" x14ac:dyDescent="0.2">
      <c r="B56" s="28">
        <v>52</v>
      </c>
      <c r="C56" s="6">
        <f t="shared" si="0"/>
        <v>5.98</v>
      </c>
      <c r="D56" s="8">
        <f t="shared" si="1"/>
        <v>8.3734226920029228E-2</v>
      </c>
      <c r="E56" s="8">
        <f t="shared" si="2"/>
        <v>0.18305925176864721</v>
      </c>
    </row>
    <row r="57" spans="2:5" x14ac:dyDescent="0.2">
      <c r="B57" s="28">
        <v>53</v>
      </c>
      <c r="C57" s="6">
        <f t="shared" si="0"/>
        <v>6.0949999999999998</v>
      </c>
      <c r="D57" s="8">
        <f t="shared" si="1"/>
        <v>8.5314173181206779E-2</v>
      </c>
      <c r="E57" s="8">
        <f t="shared" si="2"/>
        <v>0.19278042738459092</v>
      </c>
    </row>
    <row r="58" spans="2:5" x14ac:dyDescent="0.2">
      <c r="B58" s="28">
        <v>54</v>
      </c>
      <c r="C58" s="6">
        <f t="shared" si="0"/>
        <v>6.21</v>
      </c>
      <c r="D58" s="8">
        <f t="shared" si="1"/>
        <v>8.680021769030781E-2</v>
      </c>
      <c r="E58" s="8">
        <f t="shared" si="2"/>
        <v>0.20267791156998802</v>
      </c>
    </row>
    <row r="59" spans="2:5" x14ac:dyDescent="0.2">
      <c r="B59" s="28">
        <v>55</v>
      </c>
      <c r="C59" s="6">
        <f t="shared" si="0"/>
        <v>6.3250000000000002</v>
      </c>
      <c r="D59" s="8">
        <f t="shared" si="1"/>
        <v>8.8191067668883252E-2</v>
      </c>
      <c r="E59" s="8">
        <f t="shared" si="2"/>
        <v>0.21274082788550372</v>
      </c>
    </row>
    <row r="60" spans="2:5" x14ac:dyDescent="0.2">
      <c r="B60" s="28">
        <v>56</v>
      </c>
      <c r="C60" s="6">
        <f t="shared" si="0"/>
        <v>6.44</v>
      </c>
      <c r="D60" s="8">
        <f t="shared" si="1"/>
        <v>8.9485777881286296E-2</v>
      </c>
      <c r="E60" s="8">
        <f t="shared" si="2"/>
        <v>0.22295817135181273</v>
      </c>
    </row>
    <row r="61" spans="2:5" x14ac:dyDescent="0.2">
      <c r="B61" s="28">
        <v>57</v>
      </c>
      <c r="C61" s="6">
        <f t="shared" si="0"/>
        <v>6.5549999999999997</v>
      </c>
      <c r="D61" s="8">
        <f t="shared" si="1"/>
        <v>9.0683735100682492E-2</v>
      </c>
      <c r="E61" s="8">
        <f t="shared" si="2"/>
        <v>0.23331884752971246</v>
      </c>
    </row>
    <row r="62" spans="2:5" x14ac:dyDescent="0.2">
      <c r="B62" s="28">
        <v>58</v>
      </c>
      <c r="C62" s="6">
        <f t="shared" si="0"/>
        <v>6.67</v>
      </c>
      <c r="D62" s="8">
        <f t="shared" si="1"/>
        <v>9.1784642035708477E-2</v>
      </c>
      <c r="E62" s="8">
        <f t="shared" si="2"/>
        <v>0.24381170978137748</v>
      </c>
    </row>
    <row r="63" spans="2:5" x14ac:dyDescent="0.2">
      <c r="B63" s="28">
        <v>59</v>
      </c>
      <c r="C63" s="6">
        <f t="shared" si="0"/>
        <v>6.7850000000000001</v>
      </c>
      <c r="D63" s="8">
        <f t="shared" si="1"/>
        <v>9.2788500861304593E-2</v>
      </c>
      <c r="E63" s="8">
        <f t="shared" si="2"/>
        <v>0.25442559465910602</v>
      </c>
    </row>
    <row r="64" spans="2:5" x14ac:dyDescent="0.2">
      <c r="B64" s="28">
        <v>60</v>
      </c>
      <c r="C64" s="6">
        <f t="shared" si="0"/>
        <v>6.9</v>
      </c>
      <c r="D64" s="8">
        <f t="shared" si="1"/>
        <v>9.3695596484852608E-2</v>
      </c>
      <c r="E64" s="8">
        <f t="shared" si="2"/>
        <v>0.26514935538369239</v>
      </c>
    </row>
    <row r="65" spans="2:5" x14ac:dyDescent="0.2">
      <c r="B65" s="28">
        <v>61</v>
      </c>
      <c r="C65" s="6">
        <f t="shared" si="0"/>
        <v>7.0149999999999997</v>
      </c>
      <c r="D65" s="8">
        <f t="shared" si="1"/>
        <v>9.450647966684636E-2</v>
      </c>
      <c r="E65" s="8">
        <f t="shared" si="2"/>
        <v>0.27597189338895345</v>
      </c>
    </row>
    <row r="66" spans="2:5" x14ac:dyDescent="0.2">
      <c r="B66" s="28">
        <v>62</v>
      </c>
      <c r="C66" s="6">
        <f t="shared" si="0"/>
        <v>7.13</v>
      </c>
      <c r="D66" s="8">
        <f t="shared" si="1"/>
        <v>9.5221950103945296E-2</v>
      </c>
      <c r="E66" s="8">
        <f t="shared" si="2"/>
        <v>0.28688218792199022</v>
      </c>
    </row>
    <row r="67" spans="2:5" x14ac:dyDescent="0.2">
      <c r="B67" s="28">
        <v>63</v>
      </c>
      <c r="C67" s="6">
        <f t="shared" si="0"/>
        <v>7.2450000000000001</v>
      </c>
      <c r="D67" s="8">
        <f t="shared" si="1"/>
        <v>9.5843039571429034E-2</v>
      </c>
      <c r="E67" s="8">
        <f t="shared" si="2"/>
        <v>0.29786932370053487</v>
      </c>
    </row>
    <row r="68" spans="2:5" x14ac:dyDescent="0.2">
      <c r="B68" s="28">
        <v>64</v>
      </c>
      <c r="C68" s="6">
        <f t="shared" si="0"/>
        <v>7.36</v>
      </c>
      <c r="D68" s="8">
        <f t="shared" si="1"/>
        <v>9.6370995211807697E-2</v>
      </c>
      <c r="E68" s="8">
        <f t="shared" si="2"/>
        <v>0.3089225166393012</v>
      </c>
    </row>
    <row r="69" spans="2:5" x14ac:dyDescent="0.2">
      <c r="B69" s="28">
        <v>65</v>
      </c>
      <c r="C69" s="6">
        <f t="shared" ref="C69:C132" si="3">$O$4+B69*($O$5-$O$4)/200</f>
        <v>7.4749999999999996</v>
      </c>
      <c r="D69" s="8">
        <f t="shared" ref="D69:D132" si="4">_xlfn.CHISQ.DIST(C69,$J$1,0)</f>
        <v>9.680726304664973E-2</v>
      </c>
      <c r="E69" s="8">
        <f t="shared" ref="E69:E132" si="5">_xlfn.CHISQ.DIST(C69,$J$1,1)</f>
        <v>0.3200311376666648</v>
      </c>
    </row>
    <row r="70" spans="2:5" x14ac:dyDescent="0.2">
      <c r="B70" s="28">
        <v>66</v>
      </c>
      <c r="C70" s="6">
        <f t="shared" si="3"/>
        <v>7.59</v>
      </c>
      <c r="D70" s="8">
        <f t="shared" si="4"/>
        <v>9.715347177957244E-2</v>
      </c>
      <c r="E70" s="8">
        <f t="shared" si="5"/>
        <v>0.33118473466133935</v>
      </c>
    </row>
    <row r="71" spans="2:5" x14ac:dyDescent="0.2">
      <c r="B71" s="28">
        <v>67</v>
      </c>
      <c r="C71" s="6">
        <f t="shared" si="3"/>
        <v>7.7050000000000001</v>
      </c>
      <c r="D71" s="8">
        <f t="shared" si="4"/>
        <v>9.7411416949794855E-2</v>
      </c>
      <c r="E71" s="8">
        <f t="shared" si="5"/>
        <v>0.34237305254602018</v>
      </c>
    </row>
    <row r="72" spans="2:5" x14ac:dyDescent="0.2">
      <c r="B72" s="28">
        <v>68</v>
      </c>
      <c r="C72" s="6">
        <f t="shared" si="3"/>
        <v>7.82</v>
      </c>
      <c r="D72" s="8">
        <f t="shared" si="4"/>
        <v>9.7583045487674297E-2</v>
      </c>
      <c r="E72" s="8">
        <f t="shared" si="5"/>
        <v>0.35358605158134676</v>
      </c>
    </row>
    <row r="73" spans="2:5" x14ac:dyDescent="0.2">
      <c r="B73" s="28">
        <v>69</v>
      </c>
      <c r="C73" s="6">
        <f t="shared" si="3"/>
        <v>7.9349999999999996</v>
      </c>
      <c r="D73" s="8">
        <f t="shared" si="4"/>
        <v>9.7670440716218832E-2</v>
      </c>
      <c r="E73" s="8">
        <f t="shared" si="5"/>
        <v>0.36481392390900697</v>
      </c>
    </row>
    <row r="74" spans="2:5" x14ac:dyDescent="0.2">
      <c r="B74" s="28">
        <v>70</v>
      </c>
      <c r="C74" s="6">
        <f t="shared" si="3"/>
        <v>8.0500000000000007</v>
      </c>
      <c r="D74" s="8">
        <f t="shared" si="4"/>
        <v>9.7675807835682124E-2</v>
      </c>
      <c r="E74" s="8">
        <f t="shared" si="5"/>
        <v>0.37604710839746969</v>
      </c>
    </row>
    <row r="75" spans="2:5" x14ac:dyDescent="0.2">
      <c r="B75" s="28">
        <v>71</v>
      </c>
      <c r="C75" s="6">
        <f t="shared" si="3"/>
        <v>8.1649999999999991</v>
      </c>
      <c r="D75" s="8">
        <f t="shared" si="4"/>
        <v>9.7601459921979661E-2</v>
      </c>
      <c r="E75" s="8">
        <f t="shared" si="5"/>
        <v>0.38727630384772205</v>
      </c>
    </row>
    <row r="76" spans="2:5" x14ac:dyDescent="0.2">
      <c r="B76" s="28">
        <v>72</v>
      </c>
      <c r="C76" s="6">
        <f t="shared" si="3"/>
        <v>8.2799999999999994</v>
      </c>
      <c r="D76" s="8">
        <f t="shared" si="4"/>
        <v>9.744980446380562E-2</v>
      </c>
      <c r="E76" s="8">
        <f t="shared" si="5"/>
        <v>0.39849248061959164</v>
      </c>
    </row>
    <row r="77" spans="2:5" x14ac:dyDescent="0.2">
      <c r="B77" s="28">
        <v>73</v>
      </c>
      <c r="C77" s="6">
        <f t="shared" si="3"/>
        <v>8.3949999999999996</v>
      </c>
      <c r="D77" s="8">
        <f t="shared" si="4"/>
        <v>9.7223330457949744E-2</v>
      </c>
      <c r="E77" s="8">
        <f t="shared" si="5"/>
        <v>0.40968689074176667</v>
      </c>
    </row>
    <row r="78" spans="2:5" x14ac:dyDescent="0.2">
      <c r="B78" s="28">
        <v>74</v>
      </c>
      <c r="C78" s="6">
        <f t="shared" si="3"/>
        <v>8.51</v>
      </c>
      <c r="D78" s="8">
        <f t="shared" si="4"/>
        <v>9.6924596077399741E-2</v>
      </c>
      <c r="E78" s="8">
        <f t="shared" si="5"/>
        <v>0.42085107657060028</v>
      </c>
    </row>
    <row r="79" spans="2:5" x14ac:dyDescent="0.2">
      <c r="B79" s="28">
        <v>75</v>
      </c>
      <c r="C79" s="6">
        <f t="shared" si="3"/>
        <v>8.625</v>
      </c>
      <c r="D79" s="8">
        <f t="shared" si="4"/>
        <v>9.6556216922338706E-2</v>
      </c>
      <c r="E79" s="8">
        <f t="shared" si="5"/>
        <v>0.43197687806418356</v>
      </c>
    </row>
    <row r="80" spans="2:5" x14ac:dyDescent="0.2">
      <c r="B80" s="28">
        <v>76</v>
      </c>
      <c r="C80" s="6">
        <f t="shared" si="3"/>
        <v>8.74</v>
      </c>
      <c r="D80" s="8">
        <f t="shared" si="4"/>
        <v>9.6120854860091129E-2</v>
      </c>
      <c r="E80" s="8">
        <f t="shared" si="5"/>
        <v>0.443056438739105</v>
      </c>
    </row>
    <row r="81" spans="2:5" x14ac:dyDescent="0.2">
      <c r="B81" s="28">
        <v>77</v>
      </c>
      <c r="C81" s="6">
        <f t="shared" si="3"/>
        <v>8.8550000000000004</v>
      </c>
      <c r="D81" s="8">
        <f t="shared" si="4"/>
        <v>9.5621207456411575E-2</v>
      </c>
      <c r="E81" s="8">
        <f t="shared" si="5"/>
        <v>0.45408221037780738</v>
      </c>
    </row>
    <row r="82" spans="2:5" x14ac:dyDescent="0.2">
      <c r="B82" s="28">
        <v>78</v>
      </c>
      <c r="C82" s="6">
        <f t="shared" si="3"/>
        <v>8.9700000000000006</v>
      </c>
      <c r="D82" s="8">
        <f t="shared" si="4"/>
        <v>9.5059997997220869E-2</v>
      </c>
      <c r="E82" s="8">
        <f t="shared" si="5"/>
        <v>0.46504695655450912</v>
      </c>
    </row>
    <row r="83" spans="2:5" x14ac:dyDescent="0.2">
      <c r="B83" s="28">
        <v>79</v>
      </c>
      <c r="C83" s="6">
        <f t="shared" si="3"/>
        <v>9.0850000000000009</v>
      </c>
      <c r="D83" s="8">
        <f t="shared" si="4"/>
        <v>9.4439966096961286E-2</v>
      </c>
      <c r="E83" s="8">
        <f t="shared" si="5"/>
        <v>0.47594375504740921</v>
      </c>
    </row>
    <row r="84" spans="2:5" x14ac:dyDescent="0.2">
      <c r="B84" s="28">
        <v>80</v>
      </c>
      <c r="C84" s="6">
        <f t="shared" si="3"/>
        <v>9.1999999999999993</v>
      </c>
      <c r="D84" s="8">
        <f t="shared" si="4"/>
        <v>9.3763858887133553E-2</v>
      </c>
      <c r="E84" s="8">
        <f t="shared" si="5"/>
        <v>0.48676599920428559</v>
      </c>
    </row>
    <row r="85" spans="2:5" x14ac:dyDescent="0.2">
      <c r="B85" s="28">
        <v>81</v>
      </c>
      <c r="C85" s="6">
        <f t="shared" si="3"/>
        <v>9.3149999999999995</v>
      </c>
      <c r="D85" s="8">
        <f t="shared" si="4"/>
        <v>9.303442277628024E-2</v>
      </c>
      <c r="E85" s="8">
        <f t="shared" si="5"/>
        <v>0.49750739832773022</v>
      </c>
    </row>
    <row r="86" spans="2:5" x14ac:dyDescent="0.2">
      <c r="B86" s="28">
        <v>82</v>
      </c>
      <c r="C86" s="6">
        <f t="shared" si="3"/>
        <v>9.43</v>
      </c>
      <c r="D86" s="8">
        <f t="shared" si="4"/>
        <v>9.225439577066806E-2</v>
      </c>
      <c r="E86" s="8">
        <f t="shared" si="5"/>
        <v>0.50816197714512734</v>
      </c>
    </row>
    <row r="87" spans="2:5" x14ac:dyDescent="0.2">
      <c r="B87" s="28">
        <v>83</v>
      </c>
      <c r="C87" s="6">
        <f t="shared" si="3"/>
        <v>9.5449999999999999</v>
      </c>
      <c r="D87" s="8">
        <f t="shared" si="4"/>
        <v>9.1426500343174968E-2</v>
      </c>
      <c r="E87" s="8">
        <f t="shared" si="5"/>
        <v>0.51872407442716839</v>
      </c>
    </row>
    <row r="88" spans="2:5" x14ac:dyDescent="0.2">
      <c r="B88" s="28">
        <v>84</v>
      </c>
      <c r="C88" s="6">
        <f t="shared" si="3"/>
        <v>9.66</v>
      </c>
      <c r="D88" s="8">
        <f t="shared" si="4"/>
        <v>9.0553436836390042E-2</v>
      </c>
      <c r="E88" s="8">
        <f t="shared" si="5"/>
        <v>0.52918834081713839</v>
      </c>
    </row>
    <row r="89" spans="2:5" x14ac:dyDescent="0.2">
      <c r="B89" s="28">
        <v>85</v>
      </c>
      <c r="C89" s="6">
        <f t="shared" si="3"/>
        <v>9.7750000000000004</v>
      </c>
      <c r="D89" s="8">
        <f t="shared" si="4"/>
        <v>8.963787738466307E-2</v>
      </c>
      <c r="E89" s="8">
        <f t="shared" si="5"/>
        <v>0.5395497359315572</v>
      </c>
    </row>
    <row r="90" spans="2:5" x14ac:dyDescent="0.2">
      <c r="B90" s="28">
        <v>86</v>
      </c>
      <c r="C90" s="6">
        <f t="shared" si="3"/>
        <v>9.89</v>
      </c>
      <c r="D90" s="8">
        <f t="shared" si="4"/>
        <v>8.8682460338779759E-2</v>
      </c>
      <c r="E90" s="8">
        <f t="shared" si="5"/>
        <v>0.54980352479091099</v>
      </c>
    </row>
    <row r="91" spans="2:5" x14ac:dyDescent="0.2">
      <c r="B91" s="28">
        <v>87</v>
      </c>
      <c r="C91" s="6">
        <f t="shared" si="3"/>
        <v>10.005000000000001</v>
      </c>
      <c r="D91" s="8">
        <f t="shared" si="4"/>
        <v>8.7689785176072371E-2</v>
      </c>
      <c r="E91" s="8">
        <f t="shared" si="5"/>
        <v>0.55994527363731106</v>
      </c>
    </row>
    <row r="92" spans="2:5" x14ac:dyDescent="0.2">
      <c r="B92" s="28">
        <v>88</v>
      </c>
      <c r="C92" s="6">
        <f t="shared" si="3"/>
        <v>10.119999999999999</v>
      </c>
      <c r="D92" s="8">
        <f t="shared" si="4"/>
        <v>8.6662407878083075E-2</v>
      </c>
      <c r="E92" s="8">
        <f t="shared" si="5"/>
        <v>0.56997084519386432</v>
      </c>
    </row>
    <row r="93" spans="2:5" x14ac:dyDescent="0.2">
      <c r="B93" s="28">
        <v>89</v>
      </c>
      <c r="C93" s="6">
        <f t="shared" si="3"/>
        <v>10.234999999999999</v>
      </c>
      <c r="D93" s="8">
        <f t="shared" si="4"/>
        <v>8.5602836757368753E-2</v>
      </c>
      <c r="E93" s="8">
        <f t="shared" si="5"/>
        <v>0.57987639341848762</v>
      </c>
    </row>
    <row r="94" spans="2:5" x14ac:dyDescent="0.2">
      <c r="B94" s="28">
        <v>90</v>
      </c>
      <c r="C94" s="6">
        <f t="shared" si="3"/>
        <v>10.35</v>
      </c>
      <c r="D94" s="8">
        <f t="shared" si="4"/>
        <v>8.4513528714652966E-2</v>
      </c>
      <c r="E94" s="8">
        <f t="shared" si="5"/>
        <v>0.58965835780272535</v>
      </c>
    </row>
    <row r="95" spans="2:5" x14ac:dyDescent="0.2">
      <c r="B95" s="28">
        <v>91</v>
      </c>
      <c r="C95" s="6">
        <f t="shared" si="3"/>
        <v>10.465</v>
      </c>
      <c r="D95" s="8">
        <f t="shared" si="4"/>
        <v>8.3396885907279159E-2</v>
      </c>
      <c r="E95" s="8">
        <f t="shared" si="5"/>
        <v>0.59931345726397534</v>
      </c>
    </row>
    <row r="96" spans="2:5" x14ac:dyDescent="0.2">
      <c r="B96" s="28">
        <v>92</v>
      </c>
      <c r="C96" s="6">
        <f t="shared" si="3"/>
        <v>10.58</v>
      </c>
      <c r="D96" s="8">
        <f t="shared" si="4"/>
        <v>8.2255252809789792E-2</v>
      </c>
      <c r="E96" s="8">
        <f t="shared" si="5"/>
        <v>0.60883868367731742</v>
      </c>
    </row>
    <row r="97" spans="2:5" x14ac:dyDescent="0.2">
      <c r="B97" s="28">
        <v>93</v>
      </c>
      <c r="C97" s="6">
        <f t="shared" si="3"/>
        <v>10.695</v>
      </c>
      <c r="D97" s="8">
        <f t="shared" si="4"/>
        <v>8.1090913647431873E-2</v>
      </c>
      <c r="E97" s="8">
        <f t="shared" si="5"/>
        <v>0.61823129509093699</v>
      </c>
    </row>
    <row r="98" spans="2:5" x14ac:dyDescent="0.2">
      <c r="B98" s="28">
        <v>94</v>
      </c>
      <c r="C98" s="6">
        <f t="shared" si="3"/>
        <v>10.81</v>
      </c>
      <c r="D98" s="8">
        <f t="shared" si="4"/>
        <v>7.990609018346255E-2</v>
      </c>
      <c r="E98" s="8">
        <f t="shared" si="5"/>
        <v>0.62748880866692525</v>
      </c>
    </row>
    <row r="99" spans="2:5" x14ac:dyDescent="0.2">
      <c r="B99" s="28">
        <v>95</v>
      </c>
      <c r="C99" s="6">
        <f t="shared" si="3"/>
        <v>10.925000000000001</v>
      </c>
      <c r="D99" s="8">
        <f t="shared" si="4"/>
        <v>7.870293984128636E-2</v>
      </c>
      <c r="E99" s="8">
        <f t="shared" si="5"/>
        <v>0.63660899338705512</v>
      </c>
    </row>
    <row r="100" spans="2:5" x14ac:dyDescent="0.2">
      <c r="B100" s="28">
        <v>96</v>
      </c>
      <c r="C100" s="6">
        <f t="shared" si="3"/>
        <v>11.04</v>
      </c>
      <c r="D100" s="8">
        <f t="shared" si="4"/>
        <v>7.7483554142689717E-2</v>
      </c>
      <c r="E100" s="8">
        <f t="shared" si="5"/>
        <v>0.64558986256095696</v>
      </c>
    </row>
    <row r="101" spans="2:5" x14ac:dyDescent="0.2">
      <c r="B101" s="28">
        <v>97</v>
      </c>
      <c r="C101" s="6">
        <f t="shared" si="3"/>
        <v>11.154999999999999</v>
      </c>
      <c r="D101" s="8">
        <f t="shared" si="4"/>
        <v>7.6249957443737582E-2</v>
      </c>
      <c r="E101" s="8">
        <f t="shared" si="5"/>
        <v>0.65442966617198073</v>
      </c>
    </row>
    <row r="102" spans="2:5" x14ac:dyDescent="0.2">
      <c r="B102" s="28">
        <v>98</v>
      </c>
      <c r="C102" s="6">
        <f t="shared" si="3"/>
        <v>11.27</v>
      </c>
      <c r="D102" s="8">
        <f t="shared" si="4"/>
        <v>7.5004105950255154E-2</v>
      </c>
      <c r="E102" s="8">
        <f t="shared" si="5"/>
        <v>0.66312688309393431</v>
      </c>
    </row>
    <row r="103" spans="2:5" x14ac:dyDescent="0.2">
      <c r="B103" s="28">
        <v>99</v>
      </c>
      <c r="C103" s="6">
        <f t="shared" si="3"/>
        <v>11.385</v>
      </c>
      <c r="D103" s="8">
        <f t="shared" si="4"/>
        <v>7.3747886995224707E-2</v>
      </c>
      <c r="E103" s="8">
        <f t="shared" si="5"/>
        <v>0.67168021320982962</v>
      </c>
    </row>
    <row r="104" spans="2:5" x14ac:dyDescent="0.2">
      <c r="B104" s="28">
        <v>100</v>
      </c>
      <c r="C104" s="6">
        <f t="shared" si="3"/>
        <v>11.5</v>
      </c>
      <c r="D104" s="8">
        <f t="shared" si="4"/>
        <v>7.2483118560877413E-2</v>
      </c>
      <c r="E104" s="8">
        <f t="shared" si="5"/>
        <v>0.68008856946176199</v>
      </c>
    </row>
    <row r="105" spans="2:5" x14ac:dyDescent="0.2">
      <c r="B105" s="28">
        <v>101</v>
      </c>
      <c r="C105" s="6">
        <f t="shared" si="3"/>
        <v>11.615</v>
      </c>
      <c r="D105" s="8">
        <f t="shared" si="4"/>
        <v>7.1211549028745436E-2</v>
      </c>
      <c r="E105" s="8">
        <f t="shared" si="5"/>
        <v>0.68835106985909589</v>
      </c>
    </row>
    <row r="106" spans="2:5" x14ac:dyDescent="0.2">
      <c r="B106" s="28">
        <v>102</v>
      </c>
      <c r="C106" s="6">
        <f t="shared" si="3"/>
        <v>11.73</v>
      </c>
      <c r="D106" s="8">
        <f t="shared" si="4"/>
        <v>6.9934857141455087E-2</v>
      </c>
      <c r="E106" s="8">
        <f t="shared" si="5"/>
        <v>0.69646702947023464</v>
      </c>
    </row>
    <row r="107" spans="2:5" x14ac:dyDescent="0.2">
      <c r="B107" s="28">
        <v>103</v>
      </c>
      <c r="C107" s="6">
        <f t="shared" si="3"/>
        <v>11.845000000000001</v>
      </c>
      <c r="D107" s="8">
        <f t="shared" si="4"/>
        <v>6.8654652160580767E-2</v>
      </c>
      <c r="E107" s="8">
        <f t="shared" si="5"/>
        <v>0.70443595242141699</v>
      </c>
    </row>
    <row r="108" spans="2:5" x14ac:dyDescent="0.2">
      <c r="B108" s="28">
        <v>104</v>
      </c>
      <c r="C108" s="6">
        <f t="shared" si="3"/>
        <v>11.96</v>
      </c>
      <c r="D108" s="8">
        <f t="shared" si="4"/>
        <v>6.7372474205437655E-2</v>
      </c>
      <c r="E108" s="8">
        <f t="shared" si="5"/>
        <v>0.71225752392421393</v>
      </c>
    </row>
    <row r="109" spans="2:5" x14ac:dyDescent="0.2">
      <c r="B109" s="28">
        <v>105</v>
      </c>
      <c r="C109" s="6">
        <f t="shared" si="3"/>
        <v>12.074999999999999</v>
      </c>
      <c r="D109" s="8">
        <f t="shared" si="4"/>
        <v>6.6089794758263126E-2</v>
      </c>
      <c r="E109" s="8">
        <f t="shared" si="5"/>
        <v>0.71993160235169018</v>
      </c>
    </row>
    <row r="110" spans="2:5" x14ac:dyDescent="0.2">
      <c r="B110" s="28">
        <v>106</v>
      </c>
      <c r="C110" s="6">
        <f t="shared" si="3"/>
        <v>12.19</v>
      </c>
      <c r="D110" s="8">
        <f t="shared" si="4"/>
        <v>6.4808017321819469E-2</v>
      </c>
      <c r="E110" s="8">
        <f t="shared" si="5"/>
        <v>0.72745821138155642</v>
      </c>
    </row>
    <row r="111" spans="2:5" x14ac:dyDescent="0.2">
      <c r="B111" s="28">
        <v>107</v>
      </c>
      <c r="C111" s="6">
        <f t="shared" si="3"/>
        <v>12.305</v>
      </c>
      <c r="D111" s="8">
        <f t="shared" si="4"/>
        <v>6.3528478216038714E-2</v>
      </c>
      <c r="E111" s="8">
        <f t="shared" si="5"/>
        <v>0.73483753222306691</v>
      </c>
    </row>
    <row r="112" spans="2:5" x14ac:dyDescent="0.2">
      <c r="B112" s="28">
        <v>108</v>
      </c>
      <c r="C112" s="6">
        <f t="shared" si="3"/>
        <v>12.42</v>
      </c>
      <c r="D112" s="8">
        <f t="shared" si="4"/>
        <v>6.2252447500921716E-2</v>
      </c>
      <c r="E112" s="8">
        <f t="shared" si="5"/>
        <v>0.74206989594291006</v>
      </c>
    </row>
    <row r="113" spans="2:5" x14ac:dyDescent="0.2">
      <c r="B113" s="28">
        <v>109</v>
      </c>
      <c r="C113" s="6">
        <f t="shared" si="3"/>
        <v>12.535</v>
      </c>
      <c r="D113" s="8">
        <f t="shared" si="4"/>
        <v>6.0981130013494006E-2</v>
      </c>
      <c r="E113" s="8">
        <f t="shared" si="5"/>
        <v>0.74915577590390536</v>
      </c>
    </row>
    <row r="114" spans="2:5" x14ac:dyDescent="0.2">
      <c r="B114" s="28">
        <v>110</v>
      </c>
      <c r="C114" s="6">
        <f t="shared" si="3"/>
        <v>12.65</v>
      </c>
      <c r="D114" s="8">
        <f t="shared" si="4"/>
        <v>5.9715666507209747E-2</v>
      </c>
      <c r="E114" s="8">
        <f t="shared" si="5"/>
        <v>0.75609578032894842</v>
      </c>
    </row>
    <row r="115" spans="2:5" x14ac:dyDescent="0.2">
      <c r="B115" s="28">
        <v>111</v>
      </c>
      <c r="C115" s="6">
        <f t="shared" si="3"/>
        <v>12.765000000000001</v>
      </c>
      <c r="D115" s="8">
        <f t="shared" si="4"/>
        <v>5.8457134882776284E-2</v>
      </c>
      <c r="E115" s="8">
        <f t="shared" si="5"/>
        <v>0.76289064500134773</v>
      </c>
    </row>
    <row r="116" spans="2:5" x14ac:dyDescent="0.2">
      <c r="B116" s="28">
        <v>112</v>
      </c>
      <c r="C116" s="6">
        <f t="shared" si="3"/>
        <v>12.88</v>
      </c>
      <c r="D116" s="8">
        <f t="shared" si="4"/>
        <v>5.7206551499947633E-2</v>
      </c>
      <c r="E116" s="8">
        <f t="shared" si="5"/>
        <v>0.76954122611145992</v>
      </c>
    </row>
    <row r="117" spans="2:5" x14ac:dyDescent="0.2">
      <c r="B117" s="28">
        <v>113</v>
      </c>
      <c r="C117" s="6">
        <f t="shared" si="3"/>
        <v>12.994999999999999</v>
      </c>
      <c r="D117" s="8">
        <f t="shared" si="4"/>
        <v>5.5964872560399462E-2</v>
      </c>
      <c r="E117" s="8">
        <f t="shared" si="5"/>
        <v>0.7760484932583589</v>
      </c>
    </row>
    <row r="118" spans="2:5" x14ac:dyDescent="0.2">
      <c r="B118" s="28">
        <v>114</v>
      </c>
      <c r="C118" s="6">
        <f t="shared" si="3"/>
        <v>13.11</v>
      </c>
      <c r="D118" s="8">
        <f t="shared" si="4"/>
        <v>5.4732995552353274E-2</v>
      </c>
      <c r="E118" s="8">
        <f t="shared" si="5"/>
        <v>0.78241352261417518</v>
      </c>
    </row>
    <row r="119" spans="2:5" x14ac:dyDescent="0.2">
      <c r="B119" s="28">
        <v>115</v>
      </c>
      <c r="C119" s="6">
        <f t="shared" si="3"/>
        <v>13.225</v>
      </c>
      <c r="D119" s="8">
        <f t="shared" si="4"/>
        <v>5.3511760748158645E-2</v>
      </c>
      <c r="E119" s="8">
        <f t="shared" si="5"/>
        <v>0.78863749025769181</v>
      </c>
    </row>
    <row r="120" spans="2:5" x14ac:dyDescent="0.2">
      <c r="B120" s="28">
        <v>116</v>
      </c>
      <c r="C120" s="6">
        <f t="shared" si="3"/>
        <v>13.34</v>
      </c>
      <c r="D120" s="8">
        <f t="shared" si="4"/>
        <v>5.2301952746570304E-2</v>
      </c>
      <c r="E120" s="8">
        <f t="shared" si="5"/>
        <v>0.79472166568281</v>
      </c>
    </row>
    <row r="121" spans="2:5" x14ac:dyDescent="0.2">
      <c r="B121" s="28">
        <v>117</v>
      </c>
      <c r="C121" s="6">
        <f t="shared" si="3"/>
        <v>13.455</v>
      </c>
      <c r="D121" s="8">
        <f t="shared" si="4"/>
        <v>5.1104302051970765E-2</v>
      </c>
      <c r="E121" s="8">
        <f t="shared" si="5"/>
        <v>0.80066740548657256</v>
      </c>
    </row>
    <row r="122" spans="2:5" x14ac:dyDescent="0.2">
      <c r="B122" s="28">
        <v>118</v>
      </c>
      <c r="C122" s="6">
        <f t="shared" si="3"/>
        <v>13.57</v>
      </c>
      <c r="D122" s="8">
        <f t="shared" si="4"/>
        <v>4.9919486683286531E-2</v>
      </c>
      <c r="E122" s="8">
        <f t="shared" si="5"/>
        <v>0.80647614724057215</v>
      </c>
    </row>
    <row r="123" spans="2:5" x14ac:dyDescent="0.2">
      <c r="B123" s="28">
        <v>119</v>
      </c>
      <c r="C123" s="6">
        <f t="shared" si="3"/>
        <v>13.685</v>
      </c>
      <c r="D123" s="8">
        <f t="shared" si="4"/>
        <v>4.874813380582816E-2</v>
      </c>
      <c r="E123" s="8">
        <f t="shared" si="5"/>
        <v>0.81214940354876697</v>
      </c>
    </row>
    <row r="124" spans="2:5" x14ac:dyDescent="0.2">
      <c r="B124" s="28">
        <v>120</v>
      </c>
      <c r="C124" s="6">
        <f t="shared" si="3"/>
        <v>13.8</v>
      </c>
      <c r="D124" s="8">
        <f t="shared" si="4"/>
        <v>4.7590821379748967E-2</v>
      </c>
      <c r="E124" s="8">
        <f t="shared" si="5"/>
        <v>0.81768875629396953</v>
      </c>
    </row>
    <row r="125" spans="2:5" x14ac:dyDescent="0.2">
      <c r="B125" s="28">
        <v>121</v>
      </c>
      <c r="C125" s="6">
        <f t="shared" si="3"/>
        <v>13.914999999999999</v>
      </c>
      <c r="D125" s="8">
        <f t="shared" si="4"/>
        <v>4.6448079819266221E-2</v>
      </c>
      <c r="E125" s="8">
        <f t="shared" si="5"/>
        <v>0.82309585107458327</v>
      </c>
    </row>
    <row r="126" spans="2:5" x14ac:dyDescent="0.2">
      <c r="B126" s="28">
        <v>122</v>
      </c>
      <c r="C126" s="6">
        <f t="shared" si="3"/>
        <v>14.03</v>
      </c>
      <c r="D126" s="8">
        <f t="shared" si="4"/>
        <v>4.5320393657218155E-2</v>
      </c>
      <c r="E126" s="8">
        <f t="shared" si="5"/>
        <v>0.82837239183250555</v>
      </c>
    </row>
    <row r="127" spans="2:5" x14ac:dyDescent="0.2">
      <c r="B127" s="28">
        <v>123</v>
      </c>
      <c r="C127" s="6">
        <f t="shared" si="3"/>
        <v>14.145</v>
      </c>
      <c r="D127" s="8">
        <f t="shared" si="4"/>
        <v>4.4208203209945049E-2</v>
      </c>
      <c r="E127" s="8">
        <f t="shared" si="5"/>
        <v>0.83352013567251881</v>
      </c>
    </row>
    <row r="128" spans="2:5" x14ac:dyDescent="0.2">
      <c r="B128" s="28">
        <v>124</v>
      </c>
      <c r="C128" s="6">
        <f t="shared" si="3"/>
        <v>14.26</v>
      </c>
      <c r="D128" s="8">
        <f t="shared" si="4"/>
        <v>4.3111906237876876E-2</v>
      </c>
      <c r="E128" s="8">
        <f t="shared" si="5"/>
        <v>0.8385408878729399</v>
      </c>
    </row>
    <row r="129" spans="2:5" x14ac:dyDescent="0.2">
      <c r="B129" s="28">
        <v>125</v>
      </c>
      <c r="C129" s="6">
        <f t="shared" si="3"/>
        <v>14.375</v>
      </c>
      <c r="D129" s="8">
        <f t="shared" si="4"/>
        <v>4.2031859597589871E-2</v>
      </c>
      <c r="E129" s="8">
        <f t="shared" si="5"/>
        <v>0.84343649708678403</v>
      </c>
    </row>
    <row r="130" spans="2:5" x14ac:dyDescent="0.2">
      <c r="B130" s="28">
        <v>126</v>
      </c>
      <c r="C130" s="6">
        <f t="shared" si="3"/>
        <v>14.49</v>
      </c>
      <c r="D130" s="8">
        <f t="shared" si="4"/>
        <v>4.0968380881454158E-2</v>
      </c>
      <c r="E130" s="8">
        <f t="shared" si="5"/>
        <v>0.84820885073223806</v>
      </c>
    </row>
    <row r="131" spans="2:5" x14ac:dyDescent="0.2">
      <c r="B131" s="28">
        <v>127</v>
      </c>
      <c r="C131" s="6">
        <f t="shared" si="3"/>
        <v>14.605</v>
      </c>
      <c r="D131" s="8">
        <f t="shared" si="4"/>
        <v>3.992175004133941E-2</v>
      </c>
      <c r="E131" s="8">
        <f t="shared" si="5"/>
        <v>0.85285987057080848</v>
      </c>
    </row>
    <row r="132" spans="2:5" x14ac:dyDescent="0.2">
      <c r="B132" s="28">
        <v>128</v>
      </c>
      <c r="C132" s="6">
        <f t="shared" si="3"/>
        <v>14.72</v>
      </c>
      <c r="D132" s="8">
        <f t="shared" si="4"/>
        <v>3.8892210993171632E-2</v>
      </c>
      <c r="E132" s="8">
        <f t="shared" si="5"/>
        <v>0.85739150847112411</v>
      </c>
    </row>
    <row r="133" spans="2:5" x14ac:dyDescent="0.2">
      <c r="B133" s="28">
        <v>129</v>
      </c>
      <c r="C133" s="6">
        <f t="shared" ref="C133:C196" si="6">$O$4+B133*($O$5-$O$4)/200</f>
        <v>14.835000000000001</v>
      </c>
      <c r="D133" s="8">
        <f t="shared" ref="D133:D196" si="7">_xlfn.CHISQ.DIST(C133,$J$1,0)</f>
        <v>3.7879973199444597E-2</v>
      </c>
      <c r="E133" s="8">
        <f t="shared" ref="E133:E196" si="8">_xlfn.CHISQ.DIST(C133,$J$1,1)</f>
        <v>0.8618057423560207</v>
      </c>
    </row>
    <row r="134" spans="2:5" x14ac:dyDescent="0.2">
      <c r="B134" s="28">
        <v>130</v>
      </c>
      <c r="C134" s="6">
        <f t="shared" si="6"/>
        <v>14.95</v>
      </c>
      <c r="D134" s="8">
        <f t="shared" si="7"/>
        <v>3.6885213227083456E-2</v>
      </c>
      <c r="E134" s="8">
        <f t="shared" si="8"/>
        <v>0.86610457233022142</v>
      </c>
    </row>
    <row r="135" spans="2:5" x14ac:dyDescent="0.2">
      <c r="B135" s="28">
        <v>131</v>
      </c>
      <c r="C135" s="6">
        <f t="shared" si="6"/>
        <v>15.065</v>
      </c>
      <c r="D135" s="8">
        <f t="shared" si="7"/>
        <v>3.5908076278335192E-2</v>
      </c>
      <c r="E135" s="8">
        <f t="shared" si="8"/>
        <v>0.87029001698564168</v>
      </c>
    </row>
    <row r="136" spans="2:5" x14ac:dyDescent="0.2">
      <c r="B136" s="28">
        <v>132</v>
      </c>
      <c r="C136" s="6">
        <f t="shared" si="6"/>
        <v>15.18</v>
      </c>
      <c r="D136" s="8">
        <f t="shared" si="7"/>
        <v>3.4948677692623997E-2</v>
      </c>
      <c r="E136" s="8">
        <f t="shared" si="8"/>
        <v>0.87436410988109503</v>
      </c>
    </row>
    <row r="137" spans="2:5" x14ac:dyDescent="0.2">
      <c r="B137" s="28">
        <v>133</v>
      </c>
      <c r="C137" s="6">
        <f t="shared" si="6"/>
        <v>15.295</v>
      </c>
      <c r="D137" s="8">
        <f t="shared" si="7"/>
        <v>3.4007104417555112E-2</v>
      </c>
      <c r="E137" s="8">
        <f t="shared" si="8"/>
        <v>0.87832889619295496</v>
      </c>
    </row>
    <row r="138" spans="2:5" x14ac:dyDescent="0.2">
      <c r="B138" s="28">
        <v>134</v>
      </c>
      <c r="C138" s="6">
        <f t="shared" si="6"/>
        <v>15.41</v>
      </c>
      <c r="D138" s="8">
        <f t="shared" si="7"/>
        <v>3.3083416447484311E-2</v>
      </c>
      <c r="E138" s="8">
        <f t="shared" si="8"/>
        <v>0.88218642953313098</v>
      </c>
    </row>
    <row r="139" spans="2:5" x14ac:dyDescent="0.2">
      <c r="B139" s="28">
        <v>135</v>
      </c>
      <c r="C139" s="6">
        <f t="shared" si="6"/>
        <v>15.525</v>
      </c>
      <c r="D139" s="8">
        <f t="shared" si="7"/>
        <v>3.2177648228287455E-2</v>
      </c>
      <c r="E139" s="8">
        <f t="shared" si="8"/>
        <v>0.88593876893054935</v>
      </c>
    </row>
    <row r="140" spans="2:5" x14ac:dyDescent="0.2">
      <c r="B140" s="28">
        <v>136</v>
      </c>
      <c r="C140" s="6">
        <f t="shared" si="6"/>
        <v>15.64</v>
      </c>
      <c r="D140" s="8">
        <f t="shared" si="7"/>
        <v>3.1289810027169518E-2</v>
      </c>
      <c r="E140" s="8">
        <f t="shared" si="8"/>
        <v>0.88958797597218175</v>
      </c>
    </row>
    <row r="141" spans="2:5" x14ac:dyDescent="0.2">
      <c r="B141" s="28">
        <v>137</v>
      </c>
      <c r="C141" s="6">
        <f t="shared" si="6"/>
        <v>15.755000000000001</v>
      </c>
      <c r="D141" s="8">
        <f t="shared" si="7"/>
        <v>3.0419889266542554E-2</v>
      </c>
      <c r="E141" s="8">
        <f t="shared" si="8"/>
        <v>0.89313611209954458</v>
      </c>
    </row>
    <row r="142" spans="2:5" x14ac:dyDescent="0.2">
      <c r="B142" s="28">
        <v>138</v>
      </c>
      <c r="C142" s="6">
        <f t="shared" si="6"/>
        <v>15.87</v>
      </c>
      <c r="D142" s="8">
        <f t="shared" si="7"/>
        <v>2.9567851821180872E-2</v>
      </c>
      <c r="E142" s="8">
        <f t="shared" si="8"/>
        <v>0.89658523605648921</v>
      </c>
    </row>
    <row r="143" spans="2:5" x14ac:dyDescent="0.2">
      <c r="B143" s="28">
        <v>139</v>
      </c>
      <c r="C143" s="6">
        <f t="shared" si="6"/>
        <v>15.984999999999999</v>
      </c>
      <c r="D143" s="8">
        <f t="shared" si="7"/>
        <v>2.8733643278027878E-2</v>
      </c>
      <c r="E143" s="8">
        <f t="shared" si="8"/>
        <v>0.89993740148402357</v>
      </c>
    </row>
    <row r="144" spans="2:5" x14ac:dyDescent="0.2">
      <c r="B144" s="28">
        <v>140</v>
      </c>
      <c r="C144" s="6">
        <f t="shared" si="6"/>
        <v>16.100000000000001</v>
      </c>
      <c r="D144" s="8">
        <f t="shared" si="7"/>
        <v>2.7917190158182146E-2</v>
      </c>
      <c r="E144" s="8">
        <f t="shared" si="8"/>
        <v>0.90319465465783932</v>
      </c>
    </row>
    <row r="145" spans="2:5" x14ac:dyDescent="0.2">
      <c r="B145" s="28">
        <v>141</v>
      </c>
      <c r="C145" s="6">
        <f t="shared" si="6"/>
        <v>16.215</v>
      </c>
      <c r="D145" s="8">
        <f t="shared" si="7"/>
        <v>2.7118401100734189E-2</v>
      </c>
      <c r="E145" s="8">
        <f t="shared" si="8"/>
        <v>0.90635903236417703</v>
      </c>
    </row>
    <row r="146" spans="2:5" x14ac:dyDescent="0.2">
      <c r="B146" s="28">
        <v>142</v>
      </c>
      <c r="C146" s="6">
        <f t="shared" si="6"/>
        <v>16.329999999999998</v>
      </c>
      <c r="D146" s="8">
        <f t="shared" si="7"/>
        <v>2.6337168008256286E-2</v>
      </c>
      <c r="E146" s="8">
        <f t="shared" si="8"/>
        <v>0.90943255990963034</v>
      </c>
    </row>
    <row r="147" spans="2:5" x14ac:dyDescent="0.2">
      <c r="B147" s="28">
        <v>143</v>
      </c>
      <c r="C147" s="6">
        <f t="shared" si="6"/>
        <v>16.445</v>
      </c>
      <c r="D147" s="8">
        <f t="shared" si="7"/>
        <v>2.5573367153870971E-2</v>
      </c>
      <c r="E147" s="8">
        <f t="shared" si="8"/>
        <v>0.91241724926046919</v>
      </c>
    </row>
    <row r="148" spans="2:5" x14ac:dyDescent="0.2">
      <c r="B148" s="28">
        <v>144</v>
      </c>
      <c r="C148" s="6">
        <f t="shared" si="6"/>
        <v>16.559999999999999</v>
      </c>
      <c r="D148" s="8">
        <f t="shared" si="7"/>
        <v>2.4826860249934059E-2</v>
      </c>
      <c r="E148" s="8">
        <f t="shared" si="8"/>
        <v>0.91531509730707084</v>
      </c>
    </row>
    <row r="149" spans="2:5" x14ac:dyDescent="0.2">
      <c r="B149" s="28">
        <v>145</v>
      </c>
      <c r="C149" s="6">
        <f t="shared" si="6"/>
        <v>16.675000000000001</v>
      </c>
      <c r="D149" s="8">
        <f t="shared" si="7"/>
        <v>2.4097495478471499E-2</v>
      </c>
      <c r="E149" s="8">
        <f t="shared" si="8"/>
        <v>0.91812808424904713</v>
      </c>
    </row>
    <row r="150" spans="2:5" x14ac:dyDescent="0.2">
      <c r="B150" s="28">
        <v>146</v>
      </c>
      <c r="C150" s="6">
        <f t="shared" si="6"/>
        <v>16.79</v>
      </c>
      <c r="D150" s="8">
        <f t="shared" si="7"/>
        <v>2.3385108483603693E-2</v>
      </c>
      <c r="E150" s="8">
        <f t="shared" si="8"/>
        <v>0.92085817209668375</v>
      </c>
    </row>
    <row r="151" spans="2:5" x14ac:dyDescent="0.2">
      <c r="B151" s="28">
        <v>147</v>
      </c>
      <c r="C151" s="6">
        <f t="shared" si="6"/>
        <v>16.905000000000001</v>
      </c>
      <c r="D151" s="8">
        <f t="shared" si="7"/>
        <v>2.2689523326274181E-2</v>
      </c>
      <c r="E151" s="8">
        <f t="shared" si="8"/>
        <v>0.92350730328433783</v>
      </c>
    </row>
    <row r="152" spans="2:5" x14ac:dyDescent="0.2">
      <c r="B152" s="28">
        <v>148</v>
      </c>
      <c r="C152" s="6">
        <f t="shared" si="6"/>
        <v>17.02</v>
      </c>
      <c r="D152" s="8">
        <f t="shared" si="7"/>
        <v>2.2010553401679948E-2</v>
      </c>
      <c r="E152" s="8">
        <f t="shared" si="8"/>
        <v>0.92607739939147948</v>
      </c>
    </row>
    <row r="153" spans="2:5" x14ac:dyDescent="0.2">
      <c r="B153" s="28">
        <v>149</v>
      </c>
      <c r="C153" s="6">
        <f t="shared" si="6"/>
        <v>17.135000000000002</v>
      </c>
      <c r="D153" s="8">
        <f t="shared" si="7"/>
        <v>2.1348002319867113E-2</v>
      </c>
      <c r="E153" s="8">
        <f t="shared" si="8"/>
        <v>0.92857035996711645</v>
      </c>
    </row>
    <row r="154" spans="2:5" x14ac:dyDescent="0.2">
      <c r="B154" s="28">
        <v>150</v>
      </c>
      <c r="C154" s="6">
        <f t="shared" si="6"/>
        <v>17.25</v>
      </c>
      <c r="D154" s="8">
        <f t="shared" si="7"/>
        <v>2.0701664750021425E-2</v>
      </c>
      <c r="E154" s="8">
        <f t="shared" si="8"/>
        <v>0.93098806145339352</v>
      </c>
    </row>
    <row r="155" spans="2:5" x14ac:dyDescent="0.2">
      <c r="B155" s="28">
        <v>151</v>
      </c>
      <c r="C155" s="6">
        <f t="shared" si="6"/>
        <v>17.364999999999998</v>
      </c>
      <c r="D155" s="8">
        <f t="shared" si="7"/>
        <v>2.0071327229036977E-2</v>
      </c>
      <c r="E155" s="8">
        <f t="shared" si="8"/>
        <v>0.9333323562042255</v>
      </c>
    </row>
    <row r="156" spans="2:5" x14ac:dyDescent="0.2">
      <c r="B156" s="28">
        <v>152</v>
      </c>
      <c r="C156" s="6">
        <f t="shared" si="6"/>
        <v>17.48</v>
      </c>
      <c r="D156" s="8">
        <f t="shared" si="7"/>
        <v>1.9456768934997364E-2</v>
      </c>
      <c r="E156" s="8">
        <f t="shared" si="8"/>
        <v>0.9356050715948917</v>
      </c>
    </row>
    <row r="157" spans="2:5" x14ac:dyDescent="0.2">
      <c r="B157" s="28">
        <v>153</v>
      </c>
      <c r="C157" s="6">
        <f t="shared" si="6"/>
        <v>17.594999999999999</v>
      </c>
      <c r="D157" s="8">
        <f t="shared" si="7"/>
        <v>1.8857762426247097E-2</v>
      </c>
      <c r="E157" s="8">
        <f t="shared" si="8"/>
        <v>0.93780800921859653</v>
      </c>
    </row>
    <row r="158" spans="2:5" x14ac:dyDescent="0.2">
      <c r="B158" s="28">
        <v>154</v>
      </c>
      <c r="C158" s="6">
        <f t="shared" si="6"/>
        <v>17.71</v>
      </c>
      <c r="D158" s="8">
        <f t="shared" si="7"/>
        <v>1.8274074346769059E-2</v>
      </c>
      <c r="E158" s="8">
        <f t="shared" si="8"/>
        <v>0.93994294416607715</v>
      </c>
    </row>
    <row r="159" spans="2:5" x14ac:dyDescent="0.2">
      <c r="B159" s="28">
        <v>155</v>
      </c>
      <c r="C159" s="6">
        <f t="shared" si="6"/>
        <v>17.824999999999999</v>
      </c>
      <c r="D159" s="8">
        <f t="shared" si="7"/>
        <v>1.770546609861753E-2</v>
      </c>
      <c r="E159" s="8">
        <f t="shared" si="8"/>
        <v>0.94201162438442931</v>
      </c>
    </row>
    <row r="160" spans="2:5" x14ac:dyDescent="0.2">
      <c r="B160" s="28">
        <v>156</v>
      </c>
      <c r="C160" s="6">
        <f t="shared" si="6"/>
        <v>17.940000000000001</v>
      </c>
      <c r="D160" s="8">
        <f t="shared" si="7"/>
        <v>1.7151694482183712E-2</v>
      </c>
      <c r="E160" s="8">
        <f t="shared" si="8"/>
        <v>0.94401577011140558</v>
      </c>
    </row>
    <row r="161" spans="2:5" x14ac:dyDescent="0.2">
      <c r="B161" s="28">
        <v>157</v>
      </c>
      <c r="C161" s="6">
        <f t="shared" si="6"/>
        <v>18.055</v>
      </c>
      <c r="D161" s="8">
        <f t="shared" si="7"/>
        <v>1.6612512305095705E-2</v>
      </c>
      <c r="E161" s="8">
        <f t="shared" si="8"/>
        <v>0.94595707338153157</v>
      </c>
    </row>
    <row r="162" spans="2:5" x14ac:dyDescent="0.2">
      <c r="B162" s="28">
        <v>158</v>
      </c>
      <c r="C162" s="6">
        <f t="shared" si="6"/>
        <v>18.170000000000002</v>
      </c>
      <c r="D162" s="8">
        <f t="shared" si="7"/>
        <v>1.6087668960572527E-2</v>
      </c>
      <c r="E162" s="8">
        <f t="shared" si="8"/>
        <v>0.94783719760048335</v>
      </c>
    </row>
    <row r="163" spans="2:5" x14ac:dyDescent="0.2">
      <c r="B163" s="28">
        <v>159</v>
      </c>
      <c r="C163" s="6">
        <f t="shared" si="6"/>
        <v>18.285</v>
      </c>
      <c r="D163" s="8">
        <f t="shared" si="7"/>
        <v>1.5576910976069639E-2</v>
      </c>
      <c r="E163" s="8">
        <f t="shared" si="8"/>
        <v>0.94965777718425737</v>
      </c>
    </row>
    <row r="164" spans="2:5" x14ac:dyDescent="0.2">
      <c r="B164" s="28">
        <v>160</v>
      </c>
      <c r="C164" s="6">
        <f t="shared" si="6"/>
        <v>18.399999999999999</v>
      </c>
      <c r="D164" s="8">
        <f t="shared" si="7"/>
        <v>1.507998253306349E-2</v>
      </c>
      <c r="E164" s="8">
        <f t="shared" si="8"/>
        <v>0.95142041725976845</v>
      </c>
    </row>
    <row r="165" spans="2:5" x14ac:dyDescent="0.2">
      <c r="B165" s="28">
        <v>161</v>
      </c>
      <c r="C165" s="6">
        <f t="shared" si="6"/>
        <v>18.515000000000001</v>
      </c>
      <c r="D165" s="8">
        <f t="shared" si="7"/>
        <v>1.4596625958832541E-2</v>
      </c>
      <c r="E165" s="8">
        <f t="shared" si="8"/>
        <v>0.95312669342360323</v>
      </c>
    </row>
    <row r="166" spans="2:5" x14ac:dyDescent="0.2">
      <c r="B166" s="28">
        <v>162</v>
      </c>
      <c r="C166" s="6">
        <f t="shared" si="6"/>
        <v>18.63</v>
      </c>
      <c r="D166" s="8">
        <f t="shared" si="7"/>
        <v>1.4126582191097062E-2</v>
      </c>
      <c r="E166" s="8">
        <f t="shared" si="8"/>
        <v>0.95477815155576051</v>
      </c>
    </row>
    <row r="167" spans="2:5" x14ac:dyDescent="0.2">
      <c r="B167" s="28">
        <v>163</v>
      </c>
      <c r="C167" s="6">
        <f t="shared" si="6"/>
        <v>18.745000000000001</v>
      </c>
      <c r="D167" s="8">
        <f t="shared" si="7"/>
        <v>1.3669591216383174E-2</v>
      </c>
      <c r="E167" s="8">
        <f t="shared" si="8"/>
        <v>0.95637630768530546</v>
      </c>
    </row>
    <row r="168" spans="2:5" x14ac:dyDescent="0.2">
      <c r="B168" s="28">
        <v>164</v>
      </c>
      <c r="C168" s="6">
        <f t="shared" si="6"/>
        <v>18.86</v>
      </c>
      <c r="D168" s="8">
        <f t="shared" si="7"/>
        <v>1.3225392482976391E-2</v>
      </c>
      <c r="E168" s="8">
        <f t="shared" si="8"/>
        <v>0.95792264790496651</v>
      </c>
    </row>
    <row r="169" spans="2:5" x14ac:dyDescent="0.2">
      <c r="B169" s="28">
        <v>165</v>
      </c>
      <c r="C169" s="6">
        <f t="shared" si="6"/>
        <v>18.975000000000001</v>
      </c>
      <c r="D169" s="8">
        <f t="shared" si="7"/>
        <v>1.2793725289327871E-2</v>
      </c>
      <c r="E169" s="8">
        <f t="shared" si="8"/>
        <v>0.95941862833180269</v>
      </c>
    </row>
    <row r="170" spans="2:5" x14ac:dyDescent="0.2">
      <c r="B170" s="28">
        <v>166</v>
      </c>
      <c r="C170" s="6">
        <f t="shared" si="6"/>
        <v>19.09</v>
      </c>
      <c r="D170" s="8">
        <f t="shared" si="7"/>
        <v>1.237432914877205E-2</v>
      </c>
      <c r="E170" s="8">
        <f t="shared" si="8"/>
        <v>0.96086567511116572</v>
      </c>
    </row>
    <row r="171" spans="2:5" x14ac:dyDescent="0.2">
      <c r="B171" s="28">
        <v>167</v>
      </c>
      <c r="C171" s="6">
        <f t="shared" si="6"/>
        <v>19.204999999999998</v>
      </c>
      <c r="D171" s="8">
        <f t="shared" si="7"/>
        <v>1.1966944131407777E-2</v>
      </c>
      <c r="E171" s="8">
        <f t="shared" si="8"/>
        <v>0.96226518446128584</v>
      </c>
    </row>
    <row r="172" spans="2:5" x14ac:dyDescent="0.2">
      <c r="B172" s="28">
        <v>168</v>
      </c>
      <c r="C172" s="6">
        <f t="shared" si="6"/>
        <v>19.32</v>
      </c>
      <c r="D172" s="8">
        <f t="shared" si="7"/>
        <v>1.1571311183986997E-2</v>
      </c>
      <c r="E172" s="8">
        <f t="shared" si="8"/>
        <v>0.9636185227558991</v>
      </c>
    </row>
    <row r="173" spans="2:5" x14ac:dyDescent="0.2">
      <c r="B173" s="28">
        <v>169</v>
      </c>
      <c r="C173" s="6">
        <f t="shared" si="6"/>
        <v>19.434999999999999</v>
      </c>
      <c r="D173" s="8">
        <f t="shared" si="7"/>
        <v>1.1187172428645292E-2</v>
      </c>
      <c r="E173" s="8">
        <f t="shared" si="8"/>
        <v>0.96492702664243857</v>
      </c>
    </row>
    <row r="174" spans="2:5" x14ac:dyDescent="0.2">
      <c r="B174" s="28">
        <v>170</v>
      </c>
      <c r="C174" s="6">
        <f t="shared" si="6"/>
        <v>19.55</v>
      </c>
      <c r="D174" s="8">
        <f t="shared" si="7"/>
        <v>1.0814271441296685E-2</v>
      </c>
      <c r="E174" s="8">
        <f t="shared" si="8"/>
        <v>0.9661920031934027</v>
      </c>
    </row>
    <row r="175" spans="2:5" x14ac:dyDescent="0.2">
      <c r="B175" s="28">
        <v>171</v>
      </c>
      <c r="C175" s="6">
        <f t="shared" si="6"/>
        <v>19.664999999999999</v>
      </c>
      <c r="D175" s="8">
        <f t="shared" si="7"/>
        <v>1.0452353510503498E-2</v>
      </c>
      <c r="E175" s="8">
        <f t="shared" si="8"/>
        <v>0.9674147300886069</v>
      </c>
    </row>
    <row r="176" spans="2:5" x14ac:dyDescent="0.2">
      <c r="B176" s="28">
        <v>172</v>
      </c>
      <c r="C176" s="6">
        <f t="shared" si="6"/>
        <v>19.78</v>
      </c>
      <c r="D176" s="8">
        <f t="shared" si="7"/>
        <v>1.0101165877617144E-2</v>
      </c>
      <c r="E176" s="8">
        <f t="shared" si="8"/>
        <v>0.96859645582612308</v>
      </c>
    </row>
    <row r="177" spans="2:5" x14ac:dyDescent="0.2">
      <c r="B177" s="28">
        <v>173</v>
      </c>
      <c r="C177" s="6">
        <f t="shared" si="6"/>
        <v>19.895</v>
      </c>
      <c r="D177" s="8">
        <f t="shared" si="7"/>
        <v>9.7604579589721588E-3</v>
      </c>
      <c r="E177" s="8">
        <f t="shared" si="8"/>
        <v>0.96973839995979449</v>
      </c>
    </row>
    <row r="178" spans="2:5" x14ac:dyDescent="0.2">
      <c r="B178" s="28">
        <v>174</v>
      </c>
      <c r="C178" s="6">
        <f t="shared" si="6"/>
        <v>20.010000000000002</v>
      </c>
      <c r="D178" s="8">
        <f t="shared" si="7"/>
        <v>9.4299815508988652E-3</v>
      </c>
      <c r="E178" s="8">
        <f t="shared" si="8"/>
        <v>0.97084175336130762</v>
      </c>
    </row>
    <row r="179" spans="2:5" x14ac:dyDescent="0.2">
      <c r="B179" s="28">
        <v>175</v>
      </c>
      <c r="C179" s="6">
        <f t="shared" si="6"/>
        <v>20.125</v>
      </c>
      <c r="D179" s="8">
        <f t="shared" si="7"/>
        <v>9.1094910183049799E-3</v>
      </c>
      <c r="E179" s="8">
        <f t="shared" si="8"/>
        <v>0.97190767850488935</v>
      </c>
    </row>
    <row r="180" spans="2:5" x14ac:dyDescent="0.2">
      <c r="B180" s="28">
        <v>176</v>
      </c>
      <c r="C180" s="6">
        <f t="shared" si="6"/>
        <v>20.239999999999998</v>
      </c>
      <c r="D180" s="8">
        <f t="shared" si="7"/>
        <v>8.7987434675580786E-3</v>
      </c>
      <c r="E180" s="8">
        <f t="shared" si="8"/>
        <v>0.97293730977278159</v>
      </c>
    </row>
    <row r="181" spans="2:5" x14ac:dyDescent="0.2">
      <c r="B181" s="28">
        <v>177</v>
      </c>
      <c r="C181" s="6">
        <f t="shared" si="6"/>
        <v>20.355</v>
      </c>
      <c r="D181" s="8">
        <f t="shared" si="7"/>
        <v>8.4974989043842489E-3</v>
      </c>
      <c r="E181" s="8">
        <f t="shared" si="8"/>
        <v>0.97393175377972763</v>
      </c>
    </row>
    <row r="182" spans="2:5" x14ac:dyDescent="0.2">
      <c r="B182" s="28">
        <v>178</v>
      </c>
      <c r="C182" s="6">
        <f t="shared" si="6"/>
        <v>20.47</v>
      </c>
      <c r="D182" s="8">
        <f t="shared" si="7"/>
        <v>8.2055203774795884E-3</v>
      </c>
      <c r="E182" s="8">
        <f t="shared" si="8"/>
        <v>0.97489208971479058</v>
      </c>
    </row>
    <row r="183" spans="2:5" x14ac:dyDescent="0.2">
      <c r="B183" s="28">
        <v>179</v>
      </c>
      <c r="C183" s="6">
        <f t="shared" si="6"/>
        <v>20.585000000000001</v>
      </c>
      <c r="D183" s="8">
        <f t="shared" si="7"/>
        <v>7.9225741085128202E-3</v>
      </c>
      <c r="E183" s="8">
        <f t="shared" si="8"/>
        <v>0.97581936969889649</v>
      </c>
    </row>
    <row r="184" spans="2:5" x14ac:dyDescent="0.2">
      <c r="B184" s="28">
        <v>180</v>
      </c>
      <c r="C184" s="6">
        <f t="shared" si="6"/>
        <v>20.7</v>
      </c>
      <c r="D184" s="8">
        <f t="shared" si="7"/>
        <v>7.6484296091789113E-3</v>
      </c>
      <c r="E184" s="8">
        <f t="shared" si="8"/>
        <v>0.97671461915657831</v>
      </c>
    </row>
    <row r="185" spans="2:5" x14ac:dyDescent="0.2">
      <c r="B185" s="28">
        <v>181</v>
      </c>
      <c r="C185" s="6">
        <f t="shared" si="6"/>
        <v>20.815000000000001</v>
      </c>
      <c r="D185" s="8">
        <f t="shared" si="7"/>
        <v>7.3828597859439968E-3</v>
      </c>
      <c r="E185" s="8">
        <f t="shared" si="8"/>
        <v>0.97757883720046634</v>
      </c>
    </row>
    <row r="186" spans="2:5" x14ac:dyDescent="0.2">
      <c r="B186" s="28">
        <v>182</v>
      </c>
      <c r="C186" s="6">
        <f t="shared" si="6"/>
        <v>20.93</v>
      </c>
      <c r="D186" s="8">
        <f t="shared" si="7"/>
        <v>7.1256410331036156E-3</v>
      </c>
      <c r="E186" s="8">
        <f t="shared" si="8"/>
        <v>0.97841299702714757</v>
      </c>
    </row>
    <row r="187" spans="2:5" x14ac:dyDescent="0.2">
      <c r="B187" s="28">
        <v>183</v>
      </c>
      <c r="C187" s="6">
        <f t="shared" si="6"/>
        <v>21.045000000000002</v>
      </c>
      <c r="D187" s="8">
        <f t="shared" si="7"/>
        <v>6.8765533147562346E-3</v>
      </c>
      <c r="E187" s="8">
        <f t="shared" si="8"/>
        <v>0.97921804632308151</v>
      </c>
    </row>
    <row r="188" spans="2:5" x14ac:dyDescent="0.2">
      <c r="B188" s="28">
        <v>184</v>
      </c>
      <c r="C188" s="6">
        <f t="shared" si="6"/>
        <v>21.16</v>
      </c>
      <c r="D188" s="8">
        <f t="shared" si="7"/>
        <v>6.6353802362757262E-3</v>
      </c>
      <c r="E188" s="8">
        <f t="shared" si="8"/>
        <v>0.97999490767933684</v>
      </c>
    </row>
    <row r="189" spans="2:5" x14ac:dyDescent="0.2">
      <c r="B189" s="28">
        <v>185</v>
      </c>
      <c r="C189" s="6">
        <f t="shared" si="6"/>
        <v>21.274999999999999</v>
      </c>
      <c r="D189" s="8">
        <f t="shared" si="7"/>
        <v>6.4019091058465892E-3</v>
      </c>
      <c r="E189" s="8">
        <f t="shared" si="8"/>
        <v>0.98074447901396766</v>
      </c>
    </row>
    <row r="190" spans="2:5" x14ac:dyDescent="0.2">
      <c r="B190" s="28">
        <v>186</v>
      </c>
      <c r="C190" s="6">
        <f t="shared" si="6"/>
        <v>21.39</v>
      </c>
      <c r="D190" s="8">
        <f t="shared" si="7"/>
        <v>6.1759309866071871E-3</v>
      </c>
      <c r="E190" s="8">
        <f t="shared" si="8"/>
        <v>0.98146763400092263</v>
      </c>
    </row>
    <row r="191" spans="2:5" x14ac:dyDescent="0.2">
      <c r="B191" s="28">
        <v>187</v>
      </c>
      <c r="C191" s="6">
        <f t="shared" si="6"/>
        <v>21.504999999999999</v>
      </c>
      <c r="D191" s="8">
        <f t="shared" si="7"/>
        <v>5.9572407399270328E-3</v>
      </c>
      <c r="E191" s="8">
        <f t="shared" si="8"/>
        <v>0.98216522250443616</v>
      </c>
    </row>
    <row r="192" spans="2:5" x14ac:dyDescent="0.2">
      <c r="B192" s="28">
        <v>188</v>
      </c>
      <c r="C192" s="6">
        <f t="shared" si="6"/>
        <v>21.62</v>
      </c>
      <c r="D192" s="8">
        <f t="shared" si="7"/>
        <v>5.7456370603256278E-3</v>
      </c>
      <c r="E192" s="8">
        <f t="shared" si="8"/>
        <v>0.98283807101791032</v>
      </c>
    </row>
    <row r="193" spans="2:5" x14ac:dyDescent="0.2">
      <c r="B193" s="28">
        <v>189</v>
      </c>
      <c r="C193" s="6">
        <f t="shared" si="6"/>
        <v>21.734999999999999</v>
      </c>
      <c r="D193" s="8">
        <f t="shared" si="7"/>
        <v>5.5409225025216616E-3</v>
      </c>
      <c r="E193" s="8">
        <f t="shared" si="8"/>
        <v>0.98348698310635474</v>
      </c>
    </row>
    <row r="194" spans="2:5" x14ac:dyDescent="0.2">
      <c r="B194" s="28">
        <v>190</v>
      </c>
      <c r="C194" s="6">
        <f t="shared" si="6"/>
        <v>21.85</v>
      </c>
      <c r="D194" s="8">
        <f t="shared" si="7"/>
        <v>5.3429035010832205E-3</v>
      </c>
      <c r="E194" s="8">
        <f t="shared" si="8"/>
        <v>0.98411273985150949</v>
      </c>
    </row>
    <row r="195" spans="2:5" x14ac:dyDescent="0.2">
      <c r="B195" s="28">
        <v>191</v>
      </c>
      <c r="C195" s="6">
        <f t="shared" si="6"/>
        <v>21.965</v>
      </c>
      <c r="D195" s="8">
        <f t="shared" si="7"/>
        <v>5.1513903831316016E-3</v>
      </c>
      <c r="E195" s="8">
        <f t="shared" si="8"/>
        <v>0.98471610029882162</v>
      </c>
    </row>
    <row r="196" spans="2:5" x14ac:dyDescent="0.2">
      <c r="B196" s="28">
        <v>192</v>
      </c>
      <c r="C196" s="6">
        <f t="shared" si="6"/>
        <v>22.08</v>
      </c>
      <c r="D196" s="8">
        <f t="shared" si="7"/>
        <v>4.9661973745335252E-3</v>
      </c>
      <c r="E196" s="8">
        <f t="shared" si="8"/>
        <v>0.98529780190550553</v>
      </c>
    </row>
    <row r="197" spans="2:5" x14ac:dyDescent="0.2">
      <c r="B197" s="28">
        <v>193</v>
      </c>
      <c r="C197" s="6">
        <f t="shared" ref="C197:C204" si="9">$O$4+B197*($O$5-$O$4)/200</f>
        <v>22.195</v>
      </c>
      <c r="D197" s="8">
        <f t="shared" ref="D197:D204" si="10">_xlfn.CHISQ.DIST(C197,$J$1,0)</f>
        <v>4.7871425999993465E-3</v>
      </c>
      <c r="E197" s="8">
        <f t="shared" ref="E197:E204" si="11">_xlfn.CHISQ.DIST(C197,$J$1,1)</f>
        <v>0.98585856098896119</v>
      </c>
    </row>
    <row r="198" spans="2:5" x14ac:dyDescent="0.2">
      <c r="B198" s="28">
        <v>194</v>
      </c>
      <c r="C198" s="6">
        <f t="shared" si="9"/>
        <v>22.31</v>
      </c>
      <c r="D198" s="8">
        <f t="shared" si="10"/>
        <v>4.6140480774875996E-3</v>
      </c>
      <c r="E198" s="8">
        <f t="shared" si="11"/>
        <v>0.98639907317487141</v>
      </c>
    </row>
    <row r="199" spans="2:5" x14ac:dyDescent="0.2">
      <c r="B199" s="28">
        <v>195</v>
      </c>
      <c r="C199" s="6">
        <f t="shared" si="9"/>
        <v>22.425000000000001</v>
      </c>
      <c r="D199" s="8">
        <f t="shared" si="10"/>
        <v>4.4467397072995747E-3</v>
      </c>
      <c r="E199" s="8">
        <f t="shared" si="11"/>
        <v>0.98692001384434791</v>
      </c>
    </row>
    <row r="200" spans="2:5" x14ac:dyDescent="0.2">
      <c r="B200" s="28">
        <v>196</v>
      </c>
      <c r="C200" s="6">
        <f t="shared" si="9"/>
        <v>22.54</v>
      </c>
      <c r="D200" s="8">
        <f t="shared" si="10"/>
        <v>4.2850472562314503E-3</v>
      </c>
      <c r="E200" s="8">
        <f t="shared" si="11"/>
        <v>0.98742203857953492</v>
      </c>
    </row>
    <row r="201" spans="2:5" x14ac:dyDescent="0.2">
      <c r="B201" s="28">
        <v>197</v>
      </c>
      <c r="C201" s="6">
        <f t="shared" si="9"/>
        <v>22.655000000000001</v>
      </c>
      <c r="D201" s="8">
        <f t="shared" si="10"/>
        <v>4.12880433713529E-3</v>
      </c>
      <c r="E201" s="8">
        <f t="shared" si="11"/>
        <v>0.98790578360712322</v>
      </c>
    </row>
    <row r="202" spans="2:5" x14ac:dyDescent="0.2">
      <c r="B202" s="28">
        <v>198</v>
      </c>
      <c r="C202" s="6">
        <f t="shared" si="9"/>
        <v>22.77</v>
      </c>
      <c r="D202" s="8">
        <f t="shared" si="10"/>
        <v>3.9778483842249782E-3</v>
      </c>
      <c r="E202" s="8">
        <f t="shared" si="11"/>
        <v>0.98837186623926621</v>
      </c>
    </row>
    <row r="203" spans="2:5" x14ac:dyDescent="0.2">
      <c r="B203" s="28">
        <v>199</v>
      </c>
      <c r="C203" s="6">
        <f t="shared" si="9"/>
        <v>22.885000000000002</v>
      </c>
      <c r="D203" s="8">
        <f t="shared" si="10"/>
        <v>3.8320206244476817E-3</v>
      </c>
      <c r="E203" s="8">
        <f t="shared" si="11"/>
        <v>0.9888208853114262</v>
      </c>
    </row>
    <row r="204" spans="2:5" x14ac:dyDescent="0.2">
      <c r="B204" s="28">
        <v>200</v>
      </c>
      <c r="C204" s="6">
        <f t="shared" si="9"/>
        <v>23</v>
      </c>
      <c r="D204" s="8">
        <f t="shared" si="10"/>
        <v>3.6911660452271038E-3</v>
      </c>
      <c r="E204" s="8">
        <f t="shared" si="11"/>
        <v>0.98925342161671725</v>
      </c>
    </row>
    <row r="205" spans="2:5" x14ac:dyDescent="0.2">
      <c r="C205" s="3"/>
      <c r="D205" s="4"/>
      <c r="E205" s="5"/>
    </row>
    <row r="206" spans="2:5" x14ac:dyDescent="0.2">
      <c r="C206" s="3"/>
      <c r="D206" s="4"/>
      <c r="E206" s="5"/>
    </row>
    <row r="207" spans="2:5" x14ac:dyDescent="0.2">
      <c r="C207" s="3"/>
      <c r="D207" s="4"/>
      <c r="E207" s="5"/>
    </row>
    <row r="208" spans="2:5" x14ac:dyDescent="0.2">
      <c r="C208" s="3"/>
      <c r="D208" s="4"/>
      <c r="E208" s="5"/>
    </row>
    <row r="209" spans="3:5" x14ac:dyDescent="0.2">
      <c r="C209" s="3"/>
      <c r="D209" s="4"/>
      <c r="E209" s="5"/>
    </row>
    <row r="210" spans="3:5" x14ac:dyDescent="0.2">
      <c r="C210" s="3"/>
      <c r="D210" s="4"/>
      <c r="E210" s="5"/>
    </row>
    <row r="211" spans="3:5" x14ac:dyDescent="0.2">
      <c r="C211" s="3"/>
      <c r="D211" s="4"/>
      <c r="E211" s="5"/>
    </row>
    <row r="212" spans="3:5" x14ac:dyDescent="0.2">
      <c r="C212" s="3"/>
      <c r="D212" s="4"/>
      <c r="E212" s="5"/>
    </row>
  </sheetData>
  <sheetProtection sheet="1" formatCells="0"/>
  <mergeCells count="3">
    <mergeCell ref="N3:O3"/>
    <mergeCell ref="J1:J2"/>
    <mergeCell ref="G1:I2"/>
  </mergeCells>
  <phoneticPr fontId="0" type="noConversion"/>
  <conditionalFormatting sqref="J1:J2">
    <cfRule type="expression" dxfId="1" priority="1" stopIfTrue="1">
      <formula>OR(J1&lt;1,INT(J1)&lt;&gt;J1)</formula>
    </cfRule>
  </conditionalFormatting>
  <printOptions horizontalCentered="1"/>
  <pageMargins left="0.75" right="0.75" top="1" bottom="1" header="0.5" footer="0.5"/>
  <pageSetup scale="59" orientation="landscape" r:id="rId1"/>
  <headerFooter alignWithMargins="0">
    <oddFooter>&amp;CLearningStats &amp;D&amp;RPage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300" r:id="rId4" name="Spinner 12">
              <controlPr defaultSize="0" autoPict="0">
                <anchor moveWithCells="1" sizeWithCells="1">
                  <from>
                    <xdr:col>10</xdr:col>
                    <xdr:colOff>76200</xdr:colOff>
                    <xdr:row>0</xdr:row>
                    <xdr:rowOff>19050</xdr:rowOff>
                  </from>
                  <to>
                    <xdr:col>10</xdr:col>
                    <xdr:colOff>361950</xdr:colOff>
                    <xdr:row>2</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A204"/>
  <sheetViews>
    <sheetView showGridLines="0" zoomScaleNormal="100" workbookViewId="0"/>
  </sheetViews>
  <sheetFormatPr defaultRowHeight="12.75" x14ac:dyDescent="0.2"/>
  <cols>
    <col min="1" max="1" width="3.5703125" style="2" customWidth="1"/>
    <col min="2" max="2" width="4.85546875" style="2" customWidth="1"/>
    <col min="3" max="3" width="9.140625" style="2"/>
    <col min="4" max="4" width="11.5703125" style="2" customWidth="1"/>
    <col min="5" max="5" width="12" style="2" customWidth="1"/>
    <col min="6" max="13" width="9.140625" style="2"/>
    <col min="14" max="14" width="12.28515625" style="2" customWidth="1"/>
    <col min="15" max="15" width="12" style="2" customWidth="1"/>
    <col min="16" max="16" width="6.42578125" style="2" customWidth="1"/>
    <col min="17" max="17" width="8.28515625" style="2" customWidth="1"/>
    <col min="18" max="18" width="9.140625" style="2"/>
    <col min="19" max="19" width="8.42578125" style="2" customWidth="1"/>
    <col min="20" max="20" width="7.85546875" style="2" customWidth="1"/>
    <col min="21" max="21" width="7.28515625" style="2" customWidth="1"/>
    <col min="22" max="22" width="7.7109375" style="2" customWidth="1"/>
    <col min="23" max="16384" width="9.140625" style="2"/>
  </cols>
  <sheetData>
    <row r="1" spans="2:26" ht="15" x14ac:dyDescent="0.2">
      <c r="B1" s="53" t="s">
        <v>38</v>
      </c>
      <c r="D1" s="1"/>
      <c r="G1" s="64" t="s">
        <v>11</v>
      </c>
      <c r="H1" s="64"/>
      <c r="I1" s="64"/>
      <c r="J1" s="63">
        <f>N20</f>
        <v>5</v>
      </c>
    </row>
    <row r="2" spans="2:26" ht="15.75" customHeight="1" x14ac:dyDescent="0.2">
      <c r="G2" s="64"/>
      <c r="H2" s="64"/>
      <c r="I2" s="64"/>
      <c r="J2" s="63"/>
      <c r="S2" s="11"/>
      <c r="T2" s="11"/>
      <c r="U2" s="11"/>
      <c r="V2" s="12"/>
      <c r="X2" s="10"/>
    </row>
    <row r="3" spans="2:26" ht="12.75" customHeight="1" x14ac:dyDescent="0.2">
      <c r="B3" s="55" t="s">
        <v>39</v>
      </c>
      <c r="C3" s="56" t="s">
        <v>2</v>
      </c>
      <c r="D3" s="56" t="s">
        <v>3</v>
      </c>
      <c r="E3" s="57" t="s">
        <v>44</v>
      </c>
      <c r="G3" s="64" t="s">
        <v>12</v>
      </c>
      <c r="H3" s="64"/>
      <c r="I3" s="64"/>
      <c r="J3" s="63">
        <f>N21</f>
        <v>12</v>
      </c>
      <c r="K3" s="14"/>
      <c r="N3" s="59" t="s">
        <v>8</v>
      </c>
      <c r="O3" s="60"/>
      <c r="Q3" s="59" t="s">
        <v>28</v>
      </c>
      <c r="R3" s="65"/>
      <c r="S3" s="65"/>
      <c r="T3" s="65"/>
      <c r="U3" s="65"/>
      <c r="V3" s="60"/>
      <c r="X3" s="11"/>
      <c r="Y3" s="11"/>
      <c r="Z3" s="12"/>
    </row>
    <row r="4" spans="2:26" ht="12.75" customHeight="1" x14ac:dyDescent="0.2">
      <c r="B4" s="28">
        <v>0</v>
      </c>
      <c r="C4" s="6">
        <f>$O$4+B4*($O$5-$O$4)/200</f>
        <v>0</v>
      </c>
      <c r="D4" s="8">
        <f>_xlfn.F.DIST(C4,$J$1,$J$3,0)</f>
        <v>0</v>
      </c>
      <c r="E4" s="8">
        <f>_xlfn.F.DIST(C4,$J$1,$J$3,1)</f>
        <v>0</v>
      </c>
      <c r="G4" s="64"/>
      <c r="H4" s="64"/>
      <c r="I4" s="64"/>
      <c r="J4" s="63"/>
      <c r="N4" s="33" t="s">
        <v>5</v>
      </c>
      <c r="O4" s="34">
        <v>0</v>
      </c>
      <c r="Q4" s="19"/>
      <c r="R4" s="20" t="s">
        <v>20</v>
      </c>
      <c r="S4" s="20" t="s">
        <v>21</v>
      </c>
      <c r="T4" s="20" t="s">
        <v>22</v>
      </c>
      <c r="U4" s="20" t="s">
        <v>23</v>
      </c>
      <c r="V4" s="21" t="s">
        <v>33</v>
      </c>
      <c r="X4" s="11"/>
      <c r="Y4" s="11"/>
      <c r="Z4" s="12"/>
    </row>
    <row r="5" spans="2:26" x14ac:dyDescent="0.2">
      <c r="B5" s="28">
        <v>1</v>
      </c>
      <c r="C5" s="6">
        <f t="shared" ref="C5:C68" si="0">$O$4+B5*($O$5-$O$4)/200</f>
        <v>0.02</v>
      </c>
      <c r="D5" s="8">
        <f t="shared" ref="D5:D68" si="1">_xlfn.F.DIST(C5,$J$1,$J$3,0)</f>
        <v>2.5987138630528862E-2</v>
      </c>
      <c r="E5" s="8">
        <f t="shared" ref="E5:E68" si="2">_xlfn.F.DIST(C5,$J$1,$J$3,1)</f>
        <v>2.1214374534634471E-4</v>
      </c>
      <c r="G5" s="14"/>
      <c r="H5" s="14"/>
      <c r="I5" s="14"/>
      <c r="J5" s="14"/>
      <c r="K5" s="14"/>
      <c r="L5" s="14"/>
      <c r="N5" s="33" t="s">
        <v>6</v>
      </c>
      <c r="O5" s="34">
        <f>INDEX(R5:V9,O16,O15)</f>
        <v>4</v>
      </c>
      <c r="Q5" s="22" t="s">
        <v>24</v>
      </c>
      <c r="R5" s="48">
        <v>60</v>
      </c>
      <c r="S5" s="49">
        <v>60</v>
      </c>
      <c r="T5" s="49">
        <v>60</v>
      </c>
      <c r="U5" s="49">
        <v>60</v>
      </c>
      <c r="V5" s="50">
        <v>60</v>
      </c>
      <c r="X5" s="11"/>
      <c r="Y5" s="11"/>
      <c r="Z5" s="12"/>
    </row>
    <row r="6" spans="2:26" x14ac:dyDescent="0.2">
      <c r="B6" s="28">
        <v>2</v>
      </c>
      <c r="C6" s="6">
        <f t="shared" si="0"/>
        <v>0.04</v>
      </c>
      <c r="D6" s="8">
        <f t="shared" si="1"/>
        <v>6.8536282443886334E-2</v>
      </c>
      <c r="E6" s="8">
        <f t="shared" si="2"/>
        <v>1.1417979129874009E-3</v>
      </c>
      <c r="N6" s="33" t="s">
        <v>7</v>
      </c>
      <c r="O6" s="43">
        <f>ROUND(($O$5-$O$4)/(51-1),1)</f>
        <v>0.1</v>
      </c>
      <c r="Q6" s="22" t="s">
        <v>25</v>
      </c>
      <c r="R6" s="51">
        <v>10</v>
      </c>
      <c r="S6" s="23">
        <v>10</v>
      </c>
      <c r="T6" s="23">
        <v>10</v>
      </c>
      <c r="U6" s="23">
        <v>10</v>
      </c>
      <c r="V6" s="24">
        <v>10</v>
      </c>
      <c r="X6" s="11"/>
      <c r="Y6" s="11"/>
      <c r="Z6" s="12"/>
    </row>
    <row r="7" spans="2:26" x14ac:dyDescent="0.2">
      <c r="B7" s="28">
        <v>3</v>
      </c>
      <c r="C7" s="6">
        <f t="shared" si="0"/>
        <v>0.06</v>
      </c>
      <c r="D7" s="8">
        <f t="shared" si="1"/>
        <v>0.11746880365042867</v>
      </c>
      <c r="E7" s="8">
        <f t="shared" si="2"/>
        <v>2.9952622585181217E-3</v>
      </c>
      <c r="N7" s="33" t="s">
        <v>13</v>
      </c>
      <c r="O7" s="34">
        <f>($J$1+$J$3)/2</f>
        <v>8.5</v>
      </c>
      <c r="Q7" s="22" t="s">
        <v>26</v>
      </c>
      <c r="R7" s="51">
        <v>10</v>
      </c>
      <c r="S7" s="23">
        <v>10</v>
      </c>
      <c r="T7" s="23">
        <v>10</v>
      </c>
      <c r="U7" s="23">
        <v>10</v>
      </c>
      <c r="V7" s="24">
        <v>10</v>
      </c>
      <c r="X7" s="11"/>
      <c r="Y7" s="11"/>
      <c r="Z7" s="12"/>
    </row>
    <row r="8" spans="2:26" x14ac:dyDescent="0.2">
      <c r="B8" s="28">
        <v>4</v>
      </c>
      <c r="C8" s="6">
        <f t="shared" si="0"/>
        <v>0.08</v>
      </c>
      <c r="D8" s="8">
        <f t="shared" si="1"/>
        <v>0.16882617227839394</v>
      </c>
      <c r="E8" s="8">
        <f t="shared" si="2"/>
        <v>5.8563742455584496E-3</v>
      </c>
      <c r="N8" s="36" t="s">
        <v>16</v>
      </c>
      <c r="O8" s="34">
        <f>LN($J$1/$J$3)</f>
        <v>-0.87546873735389985</v>
      </c>
      <c r="Q8" s="22" t="s">
        <v>27</v>
      </c>
      <c r="R8" s="51">
        <v>8</v>
      </c>
      <c r="S8" s="23">
        <v>8</v>
      </c>
      <c r="T8" s="23">
        <v>8</v>
      </c>
      <c r="U8" s="23">
        <v>6</v>
      </c>
      <c r="V8" s="24">
        <v>6</v>
      </c>
      <c r="X8" s="11"/>
      <c r="Y8" s="11"/>
      <c r="Z8" s="12"/>
    </row>
    <row r="9" spans="2:26" x14ac:dyDescent="0.2">
      <c r="B9" s="28">
        <v>5</v>
      </c>
      <c r="C9" s="6">
        <f t="shared" si="0"/>
        <v>0.1</v>
      </c>
      <c r="D9" s="8">
        <f t="shared" si="1"/>
        <v>0.22037077898035229</v>
      </c>
      <c r="E9" s="8">
        <f t="shared" si="2"/>
        <v>9.74937905561599E-3</v>
      </c>
      <c r="N9" s="33" t="s">
        <v>10</v>
      </c>
      <c r="O9" s="34">
        <f>($J$1-2)/2</f>
        <v>1.5</v>
      </c>
      <c r="Q9" s="25" t="s">
        <v>32</v>
      </c>
      <c r="R9" s="52">
        <v>8</v>
      </c>
      <c r="S9" s="26">
        <v>6</v>
      </c>
      <c r="T9" s="26">
        <v>6</v>
      </c>
      <c r="U9" s="26">
        <v>6</v>
      </c>
      <c r="V9" s="27">
        <v>4</v>
      </c>
      <c r="X9" s="11"/>
      <c r="Y9" s="11"/>
      <c r="Z9" s="12"/>
    </row>
    <row r="10" spans="2:26" x14ac:dyDescent="0.2">
      <c r="B10" s="28">
        <v>6</v>
      </c>
      <c r="C10" s="6">
        <f t="shared" si="0"/>
        <v>0.12</v>
      </c>
      <c r="D10" s="8">
        <f t="shared" si="1"/>
        <v>0.27071439709750827</v>
      </c>
      <c r="E10" s="8">
        <f t="shared" si="2"/>
        <v>1.4663091340980905E-2</v>
      </c>
      <c r="N10" s="44" t="s">
        <v>14</v>
      </c>
      <c r="O10" s="34">
        <f>$J$1/2</f>
        <v>2.5</v>
      </c>
      <c r="X10" s="11"/>
      <c r="Y10" s="11"/>
      <c r="Z10" s="12"/>
    </row>
    <row r="11" spans="2:26" x14ac:dyDescent="0.2">
      <c r="B11" s="28">
        <v>7</v>
      </c>
      <c r="C11" s="6">
        <f t="shared" si="0"/>
        <v>0.14000000000000001</v>
      </c>
      <c r="D11" s="8">
        <f t="shared" si="1"/>
        <v>0.31896978289577277</v>
      </c>
      <c r="E11" s="8">
        <f t="shared" si="2"/>
        <v>2.0563963344169506E-2</v>
      </c>
      <c r="N11" s="44" t="s">
        <v>15</v>
      </c>
      <c r="O11" s="34">
        <f>$J$3/2</f>
        <v>6</v>
      </c>
      <c r="S11" s="11"/>
      <c r="T11" s="11"/>
      <c r="U11" s="12"/>
      <c r="X11" s="11"/>
      <c r="Y11" s="11"/>
      <c r="Z11" s="12"/>
    </row>
    <row r="12" spans="2:26" x14ac:dyDescent="0.2">
      <c r="B12" s="28">
        <v>8</v>
      </c>
      <c r="C12" s="6">
        <f t="shared" si="0"/>
        <v>0.16</v>
      </c>
      <c r="D12" s="8">
        <f t="shared" si="1"/>
        <v>0.36457287189151089</v>
      </c>
      <c r="E12" s="8">
        <f t="shared" si="2"/>
        <v>2.740415286461936E-2</v>
      </c>
      <c r="N12" s="36" t="s">
        <v>17</v>
      </c>
      <c r="O12" s="37">
        <f>GAMMALN(O10)</f>
        <v>0.28468287047291918</v>
      </c>
      <c r="R12" s="17"/>
      <c r="S12" s="11"/>
      <c r="T12" s="11"/>
      <c r="U12" s="12"/>
      <c r="X12" s="11"/>
      <c r="Y12" s="11"/>
      <c r="Z12" s="12"/>
    </row>
    <row r="13" spans="2:26" x14ac:dyDescent="0.2">
      <c r="B13" s="28">
        <v>9</v>
      </c>
      <c r="C13" s="6">
        <f t="shared" si="0"/>
        <v>0.18</v>
      </c>
      <c r="D13" s="8">
        <f t="shared" si="1"/>
        <v>0.40717896819178651</v>
      </c>
      <c r="E13" s="8">
        <f t="shared" si="2"/>
        <v>3.5126864716267095E-2</v>
      </c>
      <c r="N13" s="36" t="s">
        <v>18</v>
      </c>
      <c r="O13" s="37">
        <f>GAMMALN(O11)</f>
        <v>4.7874917427820458</v>
      </c>
      <c r="R13" s="17"/>
      <c r="S13" s="11"/>
      <c r="T13" s="11"/>
      <c r="U13" s="12"/>
      <c r="X13" s="11"/>
      <c r="Y13" s="11"/>
      <c r="Z13" s="12"/>
    </row>
    <row r="14" spans="2:26" x14ac:dyDescent="0.2">
      <c r="B14" s="28">
        <v>10</v>
      </c>
      <c r="C14" s="6">
        <f t="shared" si="0"/>
        <v>0.2</v>
      </c>
      <c r="D14" s="8">
        <f t="shared" si="1"/>
        <v>0.44659680966228626</v>
      </c>
      <c r="E14" s="8">
        <f t="shared" si="2"/>
        <v>4.3670032648045781E-2</v>
      </c>
      <c r="N14" s="36" t="s">
        <v>19</v>
      </c>
      <c r="O14" s="37">
        <f>GAMMALN(O7)</f>
        <v>9.5492672573009969</v>
      </c>
      <c r="R14" s="17"/>
      <c r="X14" s="11"/>
      <c r="Y14" s="11"/>
      <c r="Z14" s="12"/>
    </row>
    <row r="15" spans="2:26" x14ac:dyDescent="0.2">
      <c r="B15" s="28">
        <v>11</v>
      </c>
      <c r="C15" s="6">
        <f t="shared" si="0"/>
        <v>0.22</v>
      </c>
      <c r="D15" s="8">
        <f t="shared" si="1"/>
        <v>0.48274426777737217</v>
      </c>
      <c r="E15" s="8">
        <f t="shared" si="2"/>
        <v>5.2968917396185818E-2</v>
      </c>
      <c r="N15" s="44" t="s">
        <v>30</v>
      </c>
      <c r="O15" s="45">
        <f>IF($J$1&gt;4,5,$J$1)</f>
        <v>5</v>
      </c>
      <c r="R15" s="17"/>
      <c r="X15" s="11"/>
      <c r="Y15" s="11"/>
      <c r="Z15" s="12"/>
    </row>
    <row r="16" spans="2:26" x14ac:dyDescent="0.2">
      <c r="B16" s="28">
        <v>12</v>
      </c>
      <c r="C16" s="6">
        <f t="shared" si="0"/>
        <v>0.24</v>
      </c>
      <c r="D16" s="8">
        <f t="shared" si="1"/>
        <v>0.51561740013409152</v>
      </c>
      <c r="E16" s="8">
        <f t="shared" si="2"/>
        <v>6.2957962238290324E-2</v>
      </c>
      <c r="N16" s="46" t="s">
        <v>29</v>
      </c>
      <c r="O16" s="47">
        <f>IF($J$3&gt;4,5,$J$3)</f>
        <v>5</v>
      </c>
      <c r="R16" s="17"/>
      <c r="X16" s="11"/>
      <c r="Y16" s="11"/>
      <c r="Z16" s="12"/>
    </row>
    <row r="17" spans="2:27" x14ac:dyDescent="0.2">
      <c r="B17" s="28">
        <v>13</v>
      </c>
      <c r="C17" s="6">
        <f t="shared" si="0"/>
        <v>0.26</v>
      </c>
      <c r="D17" s="8">
        <f t="shared" si="1"/>
        <v>0.54526822603517444</v>
      </c>
      <c r="E17" s="8">
        <f t="shared" si="2"/>
        <v>7.357212264818519E-2</v>
      </c>
      <c r="S17" s="17"/>
      <c r="Y17" s="11"/>
      <c r="Z17" s="11"/>
      <c r="AA17" s="12"/>
    </row>
    <row r="18" spans="2:27" x14ac:dyDescent="0.2">
      <c r="B18" s="28">
        <v>14</v>
      </c>
      <c r="C18" s="6">
        <f t="shared" si="0"/>
        <v>0.28000000000000003</v>
      </c>
      <c r="D18" s="8">
        <f t="shared" si="1"/>
        <v>0.57178844981413535</v>
      </c>
      <c r="E18" s="8">
        <f t="shared" si="2"/>
        <v>8.4747814544494274E-2</v>
      </c>
      <c r="N18" s="16"/>
      <c r="O18" s="16"/>
      <c r="S18" s="17"/>
      <c r="Y18" s="11"/>
      <c r="Z18" s="11"/>
      <c r="AA18" s="12"/>
    </row>
    <row r="19" spans="2:27" x14ac:dyDescent="0.2">
      <c r="B19" s="28">
        <v>15</v>
      </c>
      <c r="C19" s="6">
        <f t="shared" si="0"/>
        <v>0.3</v>
      </c>
      <c r="D19" s="8">
        <f t="shared" si="1"/>
        <v>0.59529737468273169</v>
      </c>
      <c r="E19" s="8">
        <f t="shared" si="2"/>
        <v>9.6423581252564922E-2</v>
      </c>
      <c r="G19" s="58" t="str">
        <f>IF(E204&lt;0.95,"Truncated X axis to show detail but curve far below 1","")</f>
        <v/>
      </c>
      <c r="H19" s="58"/>
      <c r="I19" s="58"/>
      <c r="J19" s="58"/>
      <c r="K19" s="58"/>
      <c r="L19" s="58"/>
      <c r="N19" s="16"/>
      <c r="O19" s="3"/>
      <c r="S19" s="17"/>
      <c r="Y19" s="11"/>
      <c r="Z19" s="11"/>
      <c r="AA19" s="12"/>
    </row>
    <row r="20" spans="2:27" x14ac:dyDescent="0.2">
      <c r="B20" s="28">
        <v>16</v>
      </c>
      <c r="C20" s="6">
        <f t="shared" si="0"/>
        <v>0.32</v>
      </c>
      <c r="D20" s="8">
        <f t="shared" si="1"/>
        <v>0.61593284501128609</v>
      </c>
      <c r="E20" s="8">
        <f t="shared" si="2"/>
        <v>0.10854055060827378</v>
      </c>
      <c r="N20" s="2">
        <v>5</v>
      </c>
      <c r="S20" s="18"/>
      <c r="Y20" s="11"/>
      <c r="Z20" s="11"/>
      <c r="AA20" s="12"/>
    </row>
    <row r="21" spans="2:27" x14ac:dyDescent="0.2">
      <c r="B21" s="28">
        <v>17</v>
      </c>
      <c r="C21" s="6">
        <f t="shared" si="0"/>
        <v>0.34</v>
      </c>
      <c r="D21" s="8">
        <f t="shared" si="1"/>
        <v>0.63384442107278716</v>
      </c>
      <c r="E21" s="8">
        <f t="shared" si="2"/>
        <v>0.12104273433274382</v>
      </c>
      <c r="N21" s="2">
        <v>12</v>
      </c>
      <c r="Y21" s="11"/>
      <c r="Z21" s="11"/>
      <c r="AA21" s="12"/>
    </row>
    <row r="22" spans="2:27" x14ac:dyDescent="0.2">
      <c r="B22" s="28">
        <v>18</v>
      </c>
      <c r="C22" s="6">
        <f t="shared" si="0"/>
        <v>0.36</v>
      </c>
      <c r="D22" s="8">
        <f t="shared" si="1"/>
        <v>0.64918822525227571</v>
      </c>
      <c r="E22" s="8">
        <f t="shared" si="2"/>
        <v>0.13387720840285824</v>
      </c>
    </row>
    <row r="23" spans="2:27" x14ac:dyDescent="0.2">
      <c r="B23" s="28">
        <v>19</v>
      </c>
      <c r="C23" s="6">
        <f t="shared" si="0"/>
        <v>0.38</v>
      </c>
      <c r="D23" s="8">
        <f t="shared" si="1"/>
        <v>0.66212305495947543</v>
      </c>
      <c r="E23" s="8">
        <f t="shared" si="2"/>
        <v>0.14699420358657203</v>
      </c>
    </row>
    <row r="24" spans="2:27" x14ac:dyDescent="0.2">
      <c r="B24" s="28">
        <v>20</v>
      </c>
      <c r="C24" s="6">
        <f t="shared" si="0"/>
        <v>0.4</v>
      </c>
      <c r="D24" s="8">
        <f t="shared" si="1"/>
        <v>0.67280746451638007</v>
      </c>
      <c r="E24" s="8">
        <f t="shared" si="2"/>
        <v>0.16034712835197751</v>
      </c>
    </row>
    <row r="25" spans="2:27" x14ac:dyDescent="0.2">
      <c r="B25" s="28">
        <v>21</v>
      </c>
      <c r="C25" s="6">
        <f t="shared" si="0"/>
        <v>0.42</v>
      </c>
      <c r="D25" s="8">
        <f t="shared" si="1"/>
        <v>0.68139759349871132</v>
      </c>
      <c r="E25" s="8">
        <f t="shared" si="2"/>
        <v>0.17389254119926073</v>
      </c>
    </row>
    <row r="26" spans="2:27" x14ac:dyDescent="0.2">
      <c r="B26" s="28">
        <v>22</v>
      </c>
      <c r="C26" s="6">
        <f t="shared" si="0"/>
        <v>0.44</v>
      </c>
      <c r="D26" s="8">
        <f t="shared" si="1"/>
        <v>0.68804557300700797</v>
      </c>
      <c r="E26" s="8">
        <f t="shared" si="2"/>
        <v>0.18759008558309526</v>
      </c>
    </row>
    <row r="27" spans="2:27" x14ac:dyDescent="0.2">
      <c r="B27" s="28">
        <v>23</v>
      </c>
      <c r="C27" s="6">
        <f t="shared" si="0"/>
        <v>0.46</v>
      </c>
      <c r="D27" s="8">
        <f t="shared" si="1"/>
        <v>0.69289838083301214</v>
      </c>
      <c r="E27" s="8">
        <f t="shared" si="2"/>
        <v>0.20140239763743054</v>
      </c>
    </row>
    <row r="28" spans="2:27" x14ac:dyDescent="0.2">
      <c r="B28" s="28">
        <v>24</v>
      </c>
      <c r="C28" s="6">
        <f t="shared" si="0"/>
        <v>0.48</v>
      </c>
      <c r="D28" s="8">
        <f t="shared" si="1"/>
        <v>0.69609704582739851</v>
      </c>
      <c r="E28" s="8">
        <f t="shared" si="2"/>
        <v>0.21529499464150179</v>
      </c>
    </row>
    <row r="29" spans="2:27" x14ac:dyDescent="0.2">
      <c r="B29" s="28">
        <v>25</v>
      </c>
      <c r="C29" s="6">
        <f t="shared" si="0"/>
        <v>0.5</v>
      </c>
      <c r="D29" s="8">
        <f t="shared" si="1"/>
        <v>0.69777612387195043</v>
      </c>
      <c r="E29" s="8">
        <f t="shared" si="2"/>
        <v>0.22923615040316775</v>
      </c>
    </row>
    <row r="30" spans="2:27" x14ac:dyDescent="0.2">
      <c r="B30" s="28">
        <v>26</v>
      </c>
      <c r="C30" s="6">
        <f t="shared" si="0"/>
        <v>0.52</v>
      </c>
      <c r="D30" s="8">
        <f t="shared" si="1"/>
        <v>0.69806338469629015</v>
      </c>
      <c r="E30" s="8">
        <f t="shared" si="2"/>
        <v>0.24319676235959342</v>
      </c>
    </row>
    <row r="31" spans="2:27" x14ac:dyDescent="0.2">
      <c r="B31" s="28">
        <v>27</v>
      </c>
      <c r="C31" s="6">
        <f t="shared" si="0"/>
        <v>0.54</v>
      </c>
      <c r="D31" s="8">
        <f t="shared" si="1"/>
        <v>0.69707966173740155</v>
      </c>
      <c r="E31" s="8">
        <f t="shared" si="2"/>
        <v>0.25715021411521577</v>
      </c>
    </row>
    <row r="32" spans="2:27" x14ac:dyDescent="0.2">
      <c r="B32" s="28">
        <v>28</v>
      </c>
      <c r="C32" s="6">
        <f t="shared" si="0"/>
        <v>0.56000000000000005</v>
      </c>
      <c r="D32" s="8">
        <f t="shared" si="1"/>
        <v>0.6949388272991972</v>
      </c>
      <c r="E32" s="8">
        <f t="shared" si="2"/>
        <v>0.27107223628567206</v>
      </c>
    </row>
    <row r="33" spans="2:8" x14ac:dyDescent="0.2">
      <c r="B33" s="28">
        <v>29</v>
      </c>
      <c r="C33" s="6">
        <f t="shared" si="0"/>
        <v>0.57999999999999996</v>
      </c>
      <c r="D33" s="8">
        <f t="shared" si="1"/>
        <v>0.69174786313557579</v>
      </c>
      <c r="E33" s="8">
        <f t="shared" si="2"/>
        <v>0.28494076784333927</v>
      </c>
    </row>
    <row r="34" spans="2:8" x14ac:dyDescent="0.2">
      <c r="B34" s="28">
        <v>30</v>
      </c>
      <c r="C34" s="6">
        <f t="shared" si="0"/>
        <v>0.6</v>
      </c>
      <c r="D34" s="8">
        <f t="shared" si="1"/>
        <v>0.68760700277062381</v>
      </c>
      <c r="E34" s="8">
        <f t="shared" si="2"/>
        <v>0.29873581962696077</v>
      </c>
    </row>
    <row r="35" spans="2:8" x14ac:dyDescent="0.2">
      <c r="B35" s="28">
        <v>31</v>
      </c>
      <c r="C35" s="6">
        <f t="shared" si="0"/>
        <v>0.62</v>
      </c>
      <c r="D35" s="8">
        <f t="shared" si="1"/>
        <v>0.68260992676687615</v>
      </c>
      <c r="E35" s="8">
        <f t="shared" si="2"/>
        <v>0.31243934125495543</v>
      </c>
    </row>
    <row r="36" spans="2:8" x14ac:dyDescent="0.2">
      <c r="B36" s="28">
        <v>32</v>
      </c>
      <c r="C36" s="6">
        <f t="shared" si="0"/>
        <v>0.64</v>
      </c>
      <c r="D36" s="8">
        <f t="shared" si="1"/>
        <v>0.6768439960442969</v>
      </c>
      <c r="E36" s="8">
        <f t="shared" si="2"/>
        <v>0.32603509234663181</v>
      </c>
    </row>
    <row r="37" spans="2:8" x14ac:dyDescent="0.2">
      <c r="B37" s="28">
        <v>33</v>
      </c>
      <c r="C37" s="6">
        <f t="shared" si="0"/>
        <v>0.66</v>
      </c>
      <c r="D37" s="8">
        <f t="shared" si="1"/>
        <v>0.67039051145666106</v>
      </c>
      <c r="E37" s="8">
        <f t="shared" si="2"/>
        <v>0.33950851868977355</v>
      </c>
    </row>
    <row r="38" spans="2:8" x14ac:dyDescent="0.2">
      <c r="B38" s="28">
        <v>34</v>
      </c>
      <c r="C38" s="6">
        <f t="shared" si="0"/>
        <v>0.68</v>
      </c>
      <c r="D38" s="8">
        <f t="shared" si="1"/>
        <v>0.66332499031515058</v>
      </c>
      <c r="E38" s="8">
        <f t="shared" si="2"/>
        <v>0.35284663378294651</v>
      </c>
    </row>
    <row r="39" spans="2:8" x14ac:dyDescent="0.2">
      <c r="B39" s="28">
        <v>35</v>
      </c>
      <c r="C39" s="6">
        <f t="shared" si="0"/>
        <v>0.7</v>
      </c>
      <c r="D39" s="8">
        <f t="shared" si="1"/>
        <v>0.65571745253987002</v>
      </c>
      <c r="E39" s="8">
        <f t="shared" si="2"/>
        <v>0.36603790601532121</v>
      </c>
    </row>
    <row r="40" spans="2:8" x14ac:dyDescent="0.2">
      <c r="B40" s="28">
        <v>36</v>
      </c>
      <c r="C40" s="6">
        <f t="shared" si="0"/>
        <v>0.72</v>
      </c>
      <c r="D40" s="8">
        <f t="shared" si="1"/>
        <v>0.64763271071885076</v>
      </c>
      <c r="E40" s="8">
        <f t="shared" si="2"/>
        <v>0.37907215161697383</v>
      </c>
    </row>
    <row r="41" spans="2:8" x14ac:dyDescent="0.2">
      <c r="B41" s="28">
        <v>37</v>
      </c>
      <c r="C41" s="6">
        <f t="shared" si="0"/>
        <v>0.74</v>
      </c>
      <c r="D41" s="8">
        <f t="shared" si="1"/>
        <v>0.63913065963936544</v>
      </c>
      <c r="E41" s="8">
        <f t="shared" si="2"/>
        <v>0.3919404334115551</v>
      </c>
    </row>
    <row r="42" spans="2:8" ht="15.75" x14ac:dyDescent="0.25">
      <c r="B42" s="28">
        <v>38</v>
      </c>
      <c r="C42" s="6">
        <f t="shared" si="0"/>
        <v>0.76</v>
      </c>
      <c r="D42" s="8">
        <f t="shared" si="1"/>
        <v>0.63026656188987251</v>
      </c>
      <c r="E42" s="8">
        <f t="shared" si="2"/>
        <v>0.40463496532521198</v>
      </c>
      <c r="H42" s="54" t="s">
        <v>38</v>
      </c>
    </row>
    <row r="43" spans="2:8" x14ac:dyDescent="0.2">
      <c r="B43" s="28">
        <v>39</v>
      </c>
      <c r="C43" s="6">
        <f t="shared" si="0"/>
        <v>0.78</v>
      </c>
      <c r="D43" s="8">
        <f t="shared" si="1"/>
        <v>0.62109132696167102</v>
      </c>
      <c r="E43" s="8">
        <f t="shared" si="2"/>
        <v>0.41714902254623143</v>
      </c>
    </row>
    <row r="44" spans="2:8" x14ac:dyDescent="0.2">
      <c r="B44" s="28">
        <v>40</v>
      </c>
      <c r="C44" s="6">
        <f t="shared" si="0"/>
        <v>0.8</v>
      </c>
      <c r="D44" s="8">
        <f t="shared" si="1"/>
        <v>0.61165178194642122</v>
      </c>
      <c r="E44" s="8">
        <f t="shared" si="2"/>
        <v>0.42947685718536388</v>
      </c>
    </row>
    <row r="45" spans="2:8" x14ac:dyDescent="0.2">
      <c r="B45" s="28">
        <v>41</v>
      </c>
      <c r="C45" s="6">
        <f t="shared" si="0"/>
        <v>0.82</v>
      </c>
      <c r="D45" s="8">
        <f t="shared" si="1"/>
        <v>0.60199093246032531</v>
      </c>
      <c r="E45" s="8">
        <f t="shared" si="2"/>
        <v>0.4416136192542634</v>
      </c>
    </row>
    <row r="46" spans="2:8" x14ac:dyDescent="0.2">
      <c r="B46" s="28">
        <v>42</v>
      </c>
      <c r="C46" s="6">
        <f t="shared" si="0"/>
        <v>0.84</v>
      </c>
      <c r="D46" s="8">
        <f t="shared" si="1"/>
        <v>0.59214821285306485</v>
      </c>
      <c r="E46" s="8">
        <f t="shared" si="2"/>
        <v>0.45355528275652096</v>
      </c>
    </row>
    <row r="47" spans="2:8" x14ac:dyDescent="0.2">
      <c r="B47" s="28">
        <v>43</v>
      </c>
      <c r="C47" s="6">
        <f t="shared" si="0"/>
        <v>0.86</v>
      </c>
      <c r="D47" s="8">
        <f t="shared" si="1"/>
        <v>0.58215972509981939</v>
      </c>
      <c r="E47" s="8">
        <f t="shared" si="2"/>
        <v>0.46529857667046343</v>
      </c>
    </row>
    <row r="48" spans="2:8" x14ac:dyDescent="0.2">
      <c r="B48" s="28">
        <v>44</v>
      </c>
      <c r="C48" s="6">
        <f t="shared" si="0"/>
        <v>0.88</v>
      </c>
      <c r="D48" s="8">
        <f t="shared" si="1"/>
        <v>0.57205846604416766</v>
      </c>
      <c r="E48" s="8">
        <f t="shared" si="2"/>
        <v>0.47684092059366645</v>
      </c>
    </row>
    <row r="49" spans="2:5" x14ac:dyDescent="0.2">
      <c r="B49" s="28">
        <v>45</v>
      </c>
      <c r="C49" s="6">
        <f t="shared" si="0"/>
        <v>0.9</v>
      </c>
      <c r="D49" s="8">
        <f t="shared" si="1"/>
        <v>0.56187454287175076</v>
      </c>
      <c r="E49" s="8">
        <f t="shared" si="2"/>
        <v>0.48818036481468097</v>
      </c>
    </row>
    <row r="50" spans="2:5" x14ac:dyDescent="0.2">
      <c r="B50" s="28">
        <v>46</v>
      </c>
      <c r="C50" s="6">
        <f t="shared" si="0"/>
        <v>0.92</v>
      </c>
      <c r="D50" s="8">
        <f t="shared" si="1"/>
        <v>0.55163537685994946</v>
      </c>
      <c r="E50" s="8">
        <f t="shared" si="2"/>
        <v>0.49931553457679967</v>
      </c>
    </row>
    <row r="51" spans="2:5" x14ac:dyDescent="0.2">
      <c r="B51" s="28">
        <v>47</v>
      </c>
      <c r="C51" s="6">
        <f t="shared" si="0"/>
        <v>0.94</v>
      </c>
      <c r="D51" s="8">
        <f t="shared" si="1"/>
        <v>0.54136589557637593</v>
      </c>
      <c r="E51" s="8">
        <f t="shared" si="2"/>
        <v>0.51024557830093131</v>
      </c>
    </row>
    <row r="52" spans="2:5" x14ac:dyDescent="0.2">
      <c r="B52" s="28">
        <v>48</v>
      </c>
      <c r="C52" s="6">
        <f t="shared" si="0"/>
        <v>0.96</v>
      </c>
      <c r="D52" s="8">
        <f t="shared" si="1"/>
        <v>0.53108871379580946</v>
      </c>
      <c r="E52" s="8">
        <f t="shared" si="2"/>
        <v>0.52097011953911021</v>
      </c>
    </row>
    <row r="53" spans="2:5" x14ac:dyDescent="0.2">
      <c r="B53" s="28">
        <v>49</v>
      </c>
      <c r="C53" s="6">
        <f t="shared" si="0"/>
        <v>0.98</v>
      </c>
      <c r="D53" s="8">
        <f t="shared" si="1"/>
        <v>0.52082430347721509</v>
      </c>
      <c r="E53" s="8">
        <f t="shared" si="2"/>
        <v>0.53148921243632818</v>
      </c>
    </row>
    <row r="54" spans="2:5" x14ac:dyDescent="0.2">
      <c r="B54" s="28">
        <v>50</v>
      </c>
      <c r="C54" s="6">
        <f t="shared" si="0"/>
        <v>1</v>
      </c>
      <c r="D54" s="8">
        <f t="shared" si="1"/>
        <v>0.51059115319443904</v>
      </c>
      <c r="E54" s="8">
        <f t="shared" si="2"/>
        <v>0.54180330048575331</v>
      </c>
    </row>
    <row r="55" spans="2:5" x14ac:dyDescent="0.2">
      <c r="B55" s="28">
        <v>51</v>
      </c>
      <c r="C55" s="6">
        <f t="shared" si="0"/>
        <v>1.02</v>
      </c>
      <c r="D55" s="8">
        <f t="shared" si="1"/>
        <v>0.50040591744999363</v>
      </c>
      <c r="E55" s="8">
        <f t="shared" si="2"/>
        <v>0.55191317837065634</v>
      </c>
    </row>
    <row r="56" spans="2:5" x14ac:dyDescent="0.2">
      <c r="B56" s="28">
        <v>52</v>
      </c>
      <c r="C56" s="6">
        <f t="shared" si="0"/>
        <v>1.04</v>
      </c>
      <c r="D56" s="8">
        <f t="shared" si="1"/>
        <v>0.49028355632429033</v>
      </c>
      <c r="E56" s="8">
        <f t="shared" si="2"/>
        <v>0.5618199566951968</v>
      </c>
    </row>
    <row r="57" spans="2:5" x14ac:dyDescent="0.2">
      <c r="B57" s="28">
        <v>53</v>
      </c>
      <c r="C57" s="6">
        <f t="shared" si="0"/>
        <v>1.06</v>
      </c>
      <c r="D57" s="8">
        <f t="shared" si="1"/>
        <v>0.48023746592527022</v>
      </c>
      <c r="E57" s="8">
        <f t="shared" si="2"/>
        <v>0.57152502941542127</v>
      </c>
    </row>
    <row r="58" spans="2:5" x14ac:dyDescent="0.2">
      <c r="B58" s="28">
        <v>54</v>
      </c>
      <c r="C58" s="6">
        <f t="shared" si="0"/>
        <v>1.08</v>
      </c>
      <c r="D58" s="8">
        <f t="shared" si="1"/>
        <v>0.4702796001079026</v>
      </c>
      <c r="E58" s="8">
        <f t="shared" si="2"/>
        <v>0.58103004379116685</v>
      </c>
    </row>
    <row r="59" spans="2:5" x14ac:dyDescent="0.2">
      <c r="B59" s="28">
        <v>55</v>
      </c>
      <c r="C59" s="6">
        <f t="shared" si="0"/>
        <v>1.1000000000000001</v>
      </c>
      <c r="D59" s="8">
        <f t="shared" si="1"/>
        <v>0.46042058393111068</v>
      </c>
      <c r="E59" s="8">
        <f t="shared" si="2"/>
        <v>0.59033687268895574</v>
      </c>
    </row>
    <row r="60" spans="2:5" x14ac:dyDescent="0.2">
      <c r="B60" s="28">
        <v>56</v>
      </c>
      <c r="C60" s="6">
        <f t="shared" si="0"/>
        <v>1.1200000000000001</v>
      </c>
      <c r="D60" s="8">
        <f t="shared" si="1"/>
        <v>0.45066981931285677</v>
      </c>
      <c r="E60" s="8">
        <f t="shared" si="2"/>
        <v>0.59944758907524909</v>
      </c>
    </row>
    <row r="61" spans="2:5" x14ac:dyDescent="0.2">
      <c r="B61" s="28">
        <v>57</v>
      </c>
      <c r="C61" s="6">
        <f t="shared" si="0"/>
        <v>1.1399999999999999</v>
      </c>
      <c r="D61" s="8">
        <f t="shared" si="1"/>
        <v>0.44103558333352044</v>
      </c>
      <c r="E61" s="8">
        <f t="shared" si="2"/>
        <v>0.60836444254854638</v>
      </c>
    </row>
    <row r="62" spans="2:5" x14ac:dyDescent="0.2">
      <c r="B62" s="28">
        <v>58</v>
      </c>
      <c r="C62" s="6">
        <f t="shared" si="0"/>
        <v>1.1599999999999999</v>
      </c>
      <c r="D62" s="8">
        <f t="shared" si="1"/>
        <v>0.431525119624246</v>
      </c>
      <c r="E62" s="8">
        <f t="shared" si="2"/>
        <v>0.61708983776768611</v>
      </c>
    </row>
    <row r="63" spans="2:5" x14ac:dyDescent="0.2">
      <c r="B63" s="28">
        <v>59</v>
      </c>
      <c r="C63" s="6">
        <f t="shared" si="0"/>
        <v>1.18</v>
      </c>
      <c r="D63" s="8">
        <f t="shared" si="1"/>
        <v>0.42214472326150915</v>
      </c>
      <c r="E63" s="8">
        <f t="shared" si="2"/>
        <v>0.6256263146422868</v>
      </c>
    </row>
    <row r="64" spans="2:5" x14ac:dyDescent="0.2">
      <c r="B64" s="28">
        <v>60</v>
      </c>
      <c r="C64" s="6">
        <f t="shared" si="0"/>
        <v>1.2</v>
      </c>
      <c r="D64" s="8">
        <f t="shared" si="1"/>
        <v>0.41289981957219912</v>
      </c>
      <c r="E64" s="8">
        <f t="shared" si="2"/>
        <v>0.63397653015952748</v>
      </c>
    </row>
    <row r="65" spans="2:5" x14ac:dyDescent="0.2">
      <c r="B65" s="28">
        <v>61</v>
      </c>
      <c r="C65" s="6">
        <f t="shared" si="0"/>
        <v>1.22</v>
      </c>
      <c r="D65" s="8">
        <f t="shared" si="1"/>
        <v>0.40379503723574534</v>
      </c>
      <c r="E65" s="8">
        <f t="shared" si="2"/>
        <v>0.64214324172936865</v>
      </c>
    </row>
    <row r="66" spans="2:5" x14ac:dyDescent="0.2">
      <c r="B66" s="28">
        <v>62</v>
      </c>
      <c r="C66" s="6">
        <f t="shared" si="0"/>
        <v>1.24</v>
      </c>
      <c r="D66" s="8">
        <f t="shared" si="1"/>
        <v>0.39483427605145183</v>
      </c>
      <c r="E66" s="8">
        <f t="shared" si="2"/>
        <v>0.65012929193787072</v>
      </c>
    </row>
    <row r="67" spans="2:5" x14ac:dyDescent="0.2">
      <c r="B67" s="28">
        <v>63</v>
      </c>
      <c r="C67" s="6">
        <f t="shared" si="0"/>
        <v>1.26</v>
      </c>
      <c r="D67" s="8">
        <f t="shared" si="1"/>
        <v>0.38602076972069144</v>
      </c>
      <c r="E67" s="8">
        <f t="shared" si="2"/>
        <v>0.65793759460543977</v>
      </c>
    </row>
    <row r="68" spans="2:5" x14ac:dyDescent="0.2">
      <c r="B68" s="28">
        <v>64</v>
      </c>
      <c r="C68" s="6">
        <f t="shared" si="0"/>
        <v>1.28</v>
      </c>
      <c r="D68" s="8">
        <f t="shared" si="1"/>
        <v>0.37735714397512587</v>
      </c>
      <c r="E68" s="8">
        <f t="shared" si="2"/>
        <v>0.66557112205364399</v>
      </c>
    </row>
    <row r="69" spans="2:5" x14ac:dyDescent="0.2">
      <c r="B69" s="28">
        <v>65</v>
      </c>
      <c r="C69" s="6">
        <f t="shared" ref="C69:C132" si="3">$O$4+B69*($O$5-$O$4)/200</f>
        <v>1.3</v>
      </c>
      <c r="D69" s="8">
        <f t="shared" ref="D69:D132" si="4">_xlfn.F.DIST(C69,$J$1,$J$3,0)</f>
        <v>0.36884547036390414</v>
      </c>
      <c r="E69" s="8">
        <f t="shared" ref="E69:E132" si="5">_xlfn.F.DIST(C69,$J$1,$J$3,1)</f>
        <v>0.67303289349067219</v>
      </c>
    </row>
    <row r="70" spans="2:5" x14ac:dyDescent="0.2">
      <c r="B70" s="28">
        <v>66</v>
      </c>
      <c r="C70" s="6">
        <f t="shared" si="3"/>
        <v>1.32</v>
      </c>
      <c r="D70" s="8">
        <f t="shared" si="4"/>
        <v>0.36048731599496148</v>
      </c>
      <c r="E70" s="8">
        <f t="shared" si="5"/>
        <v>0.68032596443160442</v>
      </c>
    </row>
    <row r="71" spans="2:5" x14ac:dyDescent="0.2">
      <c r="B71" s="28">
        <v>67</v>
      </c>
      <c r="C71" s="6">
        <f t="shared" si="3"/>
        <v>1.34</v>
      </c>
      <c r="D71" s="8">
        <f t="shared" si="4"/>
        <v>0.35228378950824762</v>
      </c>
      <c r="E71" s="8">
        <f t="shared" si="5"/>
        <v>0.68745341707537744</v>
      </c>
    </row>
    <row r="72" spans="2:5" x14ac:dyDescent="0.2">
      <c r="B72" s="28">
        <v>68</v>
      </c>
      <c r="C72" s="6">
        <f t="shared" si="3"/>
        <v>1.36</v>
      </c>
      <c r="D72" s="8">
        <f t="shared" si="4"/>
        <v>0.34423558354198613</v>
      </c>
      <c r="E72" s="8">
        <f t="shared" si="5"/>
        <v>0.6944183515657234</v>
      </c>
    </row>
    <row r="73" spans="2:5" x14ac:dyDescent="0.2">
      <c r="B73" s="28">
        <v>69</v>
      </c>
      <c r="C73" s="6">
        <f t="shared" si="3"/>
        <v>1.38</v>
      </c>
      <c r="D73" s="8">
        <f t="shared" si="4"/>
        <v>0.33634301393704458</v>
      </c>
      <c r="E73" s="8">
        <f t="shared" si="5"/>
        <v>0.70122387806841902</v>
      </c>
    </row>
    <row r="74" spans="2:5" x14ac:dyDescent="0.2">
      <c r="B74" s="28">
        <v>70</v>
      </c>
      <c r="C74" s="6">
        <f t="shared" si="3"/>
        <v>1.4</v>
      </c>
      <c r="D74" s="8">
        <f t="shared" si="4"/>
        <v>0.32860605590910413</v>
      </c>
      <c r="E74" s="8">
        <f t="shared" si="5"/>
        <v>0.70787310960193162</v>
      </c>
    </row>
    <row r="75" spans="2:5" x14ac:dyDescent="0.2">
      <c r="B75" s="28">
        <v>71</v>
      </c>
      <c r="C75" s="6">
        <f t="shared" si="3"/>
        <v>1.42</v>
      </c>
      <c r="D75" s="8">
        <f t="shared" si="4"/>
        <v>0.32102437740371487</v>
      </c>
      <c r="E75" s="8">
        <f t="shared" si="5"/>
        <v>0.7143691555629873</v>
      </c>
    </row>
    <row r="76" spans="2:5" x14ac:dyDescent="0.2">
      <c r="B76" s="28">
        <v>72</v>
      </c>
      <c r="C76" s="6">
        <f t="shared" si="3"/>
        <v>1.44</v>
      </c>
      <c r="D76" s="8">
        <f t="shared" si="4"/>
        <v>0.31359736983537301</v>
      </c>
      <c r="E76" s="8">
        <f t="shared" si="5"/>
        <v>0.72071511589276094</v>
      </c>
    </row>
    <row r="77" spans="2:5" x14ac:dyDescent="0.2">
      <c r="B77" s="28">
        <v>73</v>
      </c>
      <c r="C77" s="6">
        <f t="shared" si="3"/>
        <v>1.46</v>
      </c>
      <c r="D77" s="8">
        <f t="shared" si="4"/>
        <v>0.30632417639860127</v>
      </c>
      <c r="E77" s="8">
        <f t="shared" si="5"/>
        <v>0.72691407583326018</v>
      </c>
    </row>
    <row r="78" spans="2:5" x14ac:dyDescent="0.2">
      <c r="B78" s="28">
        <v>74</v>
      </c>
      <c r="C78" s="6">
        <f t="shared" si="3"/>
        <v>1.48</v>
      </c>
      <c r="D78" s="8">
        <f t="shared" si="4"/>
        <v>0.29920371812651975</v>
      </c>
      <c r="E78" s="8">
        <f t="shared" si="5"/>
        <v>0.73296910122712755</v>
      </c>
    </row>
    <row r="79" spans="2:5" x14ac:dyDescent="0.2">
      <c r="B79" s="28">
        <v>75</v>
      </c>
      <c r="C79" s="6">
        <f t="shared" si="3"/>
        <v>1.5</v>
      </c>
      <c r="D79" s="8">
        <f t="shared" si="4"/>
        <v>0.2922347178606402</v>
      </c>
      <c r="E79" s="8">
        <f t="shared" si="5"/>
        <v>0.73888323431746106</v>
      </c>
    </row>
    <row r="80" spans="2:5" x14ac:dyDescent="0.2">
      <c r="B80" s="28">
        <v>76</v>
      </c>
      <c r="C80" s="6">
        <f t="shared" si="3"/>
        <v>1.52</v>
      </c>
      <c r="D80" s="8">
        <f t="shared" si="4"/>
        <v>0.28541572228452128</v>
      </c>
      <c r="E80" s="8">
        <f t="shared" si="5"/>
        <v>0.74465949000742282</v>
      </c>
    </row>
    <row r="81" spans="2:5" x14ac:dyDescent="0.2">
      <c r="B81" s="28">
        <v>77</v>
      </c>
      <c r="C81" s="6">
        <f t="shared" si="3"/>
        <v>1.54</v>
      </c>
      <c r="D81" s="8">
        <f t="shared" si="4"/>
        <v>0.27874512216350528</v>
      </c>
      <c r="E81" s="8">
        <f t="shared" si="5"/>
        <v>0.75030085254235512</v>
      </c>
    </row>
    <row r="82" spans="2:5" x14ac:dyDescent="0.2">
      <c r="B82" s="28">
        <v>78</v>
      </c>
      <c r="C82" s="6">
        <f t="shared" si="3"/>
        <v>1.56</v>
      </c>
      <c r="D82" s="8">
        <f t="shared" si="4"/>
        <v>0.27222117092295789</v>
      </c>
      <c r="E82" s="8">
        <f t="shared" si="5"/>
        <v>0.755810272579862</v>
      </c>
    </row>
    <row r="83" spans="2:5" x14ac:dyDescent="0.2">
      <c r="B83" s="28">
        <v>79</v>
      </c>
      <c r="C83" s="6">
        <f t="shared" si="3"/>
        <v>1.58</v>
      </c>
      <c r="D83" s="8">
        <f t="shared" si="4"/>
        <v>0.26584200168825661</v>
      </c>
      <c r="E83" s="8">
        <f t="shared" si="5"/>
        <v>0.76119066461587404</v>
      </c>
    </row>
    <row r="84" spans="2:5" x14ac:dyDescent="0.2">
      <c r="B84" s="28">
        <v>80</v>
      </c>
      <c r="C84" s="6">
        <f t="shared" si="3"/>
        <v>1.6</v>
      </c>
      <c r="D84" s="8">
        <f t="shared" si="4"/>
        <v>0.25960564290116411</v>
      </c>
      <c r="E84" s="8">
        <f t="shared" si="5"/>
        <v>0.76644490473709603</v>
      </c>
    </row>
    <row r="85" spans="2:5" x14ac:dyDescent="0.2">
      <c r="B85" s="28">
        <v>81</v>
      </c>
      <c r="C85" s="6">
        <f t="shared" si="3"/>
        <v>1.62</v>
      </c>
      <c r="D85" s="8">
        <f t="shared" si="4"/>
        <v>0.25351003261917265</v>
      </c>
      <c r="E85" s="8">
        <f t="shared" si="5"/>
        <v>0.77157582867243657</v>
      </c>
    </row>
    <row r="86" spans="2:5" x14ac:dyDescent="0.2">
      <c r="B86" s="28">
        <v>82</v>
      </c>
      <c r="C86" s="6">
        <f t="shared" si="3"/>
        <v>1.64</v>
      </c>
      <c r="D86" s="8">
        <f t="shared" si="4"/>
        <v>0.24755303159688619</v>
      </c>
      <c r="E86" s="8">
        <f t="shared" si="5"/>
        <v>0.77658623011808836</v>
      </c>
    </row>
    <row r="87" spans="2:5" x14ac:dyDescent="0.2">
      <c r="B87" s="28">
        <v>83</v>
      </c>
      <c r="C87" s="6">
        <f t="shared" si="3"/>
        <v>1.66</v>
      </c>
      <c r="D87" s="8">
        <f t="shared" si="4"/>
        <v>0.2417324352414503</v>
      </c>
      <c r="E87" s="8">
        <f t="shared" si="5"/>
        <v>0.78147885931282834</v>
      </c>
    </row>
    <row r="88" spans="2:5" x14ac:dyDescent="0.2">
      <c r="B88" s="28">
        <v>84</v>
      </c>
      <c r="C88" s="6">
        <f t="shared" si="3"/>
        <v>1.68</v>
      </c>
      <c r="D88" s="8">
        <f t="shared" si="4"/>
        <v>0.23604598452751213</v>
      </c>
      <c r="E88" s="8">
        <f t="shared" si="5"/>
        <v>0.78625642184188371</v>
      </c>
    </row>
    <row r="89" spans="2:5" x14ac:dyDescent="0.2">
      <c r="B89" s="28">
        <v>85</v>
      </c>
      <c r="C89" s="6">
        <f t="shared" si="3"/>
        <v>1.7</v>
      </c>
      <c r="D89" s="8">
        <f t="shared" si="4"/>
        <v>0.23049137595102723</v>
      </c>
      <c r="E89" s="8">
        <f t="shared" si="5"/>
        <v>0.79092157764935966</v>
      </c>
    </row>
    <row r="90" spans="2:5" x14ac:dyDescent="0.2">
      <c r="B90" s="28">
        <v>86</v>
      </c>
      <c r="C90" s="6">
        <f t="shared" si="3"/>
        <v>1.72</v>
      </c>
      <c r="D90" s="8">
        <f t="shared" si="4"/>
        <v>0.22506627059554524</v>
      </c>
      <c r="E90" s="8">
        <f t="shared" si="5"/>
        <v>0.79547694024074822</v>
      </c>
    </row>
    <row r="91" spans="2:5" x14ac:dyDescent="0.2">
      <c r="B91" s="28">
        <v>87</v>
      </c>
      <c r="C91" s="6">
        <f t="shared" si="3"/>
        <v>1.74</v>
      </c>
      <c r="D91" s="8">
        <f t="shared" si="4"/>
        <v>0.21976830237928269</v>
      </c>
      <c r="E91" s="8">
        <f t="shared" si="5"/>
        <v>0.79992507605846319</v>
      </c>
    </row>
    <row r="92" spans="2:5" x14ac:dyDescent="0.2">
      <c r="B92" s="28">
        <v>88</v>
      </c>
      <c r="C92" s="6">
        <f t="shared" si="3"/>
        <v>1.76</v>
      </c>
      <c r="D92" s="8">
        <f t="shared" si="4"/>
        <v>0.21459508554633122</v>
      </c>
      <c r="E92" s="8">
        <f t="shared" si="5"/>
        <v>0.80426850401465366</v>
      </c>
    </row>
    <row r="93" spans="2:5" x14ac:dyDescent="0.2">
      <c r="B93" s="28">
        <v>89</v>
      </c>
      <c r="C93" s="6">
        <f t="shared" si="3"/>
        <v>1.78</v>
      </c>
      <c r="D93" s="8">
        <f t="shared" si="4"/>
        <v>0.20954422146073598</v>
      </c>
      <c r="E93" s="8">
        <f t="shared" si="5"/>
        <v>0.80850969516677851</v>
      </c>
    </row>
    <row r="94" spans="2:5" x14ac:dyDescent="0.2">
      <c r="B94" s="28">
        <v>90</v>
      </c>
      <c r="C94" s="6">
        <f t="shared" si="3"/>
        <v>1.8</v>
      </c>
      <c r="D94" s="8">
        <f t="shared" si="4"/>
        <v>0.20461330475789785</v>
      </c>
      <c r="E94" s="8">
        <f t="shared" si="5"/>
        <v>0.81265107252254687</v>
      </c>
    </row>
    <row r="95" spans="2:5" x14ac:dyDescent="0.2">
      <c r="B95" s="28">
        <v>91</v>
      </c>
      <c r="C95" s="6">
        <f t="shared" si="3"/>
        <v>1.82</v>
      </c>
      <c r="D95" s="8">
        <f t="shared" si="4"/>
        <v>0.19979992890374992</v>
      </c>
      <c r="E95" s="8">
        <f t="shared" si="5"/>
        <v>0.8166950109618849</v>
      </c>
    </row>
    <row r="96" spans="2:5" x14ac:dyDescent="0.2">
      <c r="B96" s="28">
        <v>92</v>
      </c>
      <c r="C96" s="6">
        <f t="shared" si="3"/>
        <v>1.84</v>
      </c>
      <c r="D96" s="8">
        <f t="shared" si="4"/>
        <v>0.19510169120845958</v>
      </c>
      <c r="E96" s="8">
        <f t="shared" si="5"/>
        <v>0.8206438372645537</v>
      </c>
    </row>
    <row r="97" spans="2:5" x14ac:dyDescent="0.2">
      <c r="B97" s="28">
        <v>93</v>
      </c>
      <c r="C97" s="6">
        <f t="shared" si="3"/>
        <v>1.86</v>
      </c>
      <c r="D97" s="8">
        <f t="shared" si="4"/>
        <v>0.19051619733794972</v>
      </c>
      <c r="E97" s="8">
        <f t="shared" si="5"/>
        <v>0.82449983023295381</v>
      </c>
    </row>
    <row r="98" spans="2:5" x14ac:dyDescent="0.2">
      <c r="B98" s="28">
        <v>94</v>
      </c>
      <c r="C98" s="6">
        <f t="shared" si="3"/>
        <v>1.88</v>
      </c>
      <c r="D98" s="8">
        <f t="shared" si="4"/>
        <v>0.18604106536333626</v>
      </c>
      <c r="E98" s="8">
        <f t="shared" si="5"/>
        <v>0.82826522090047161</v>
      </c>
    </row>
    <row r="99" spans="2:5" x14ac:dyDescent="0.2">
      <c r="B99" s="28">
        <v>95</v>
      </c>
      <c r="C99" s="6">
        <f t="shared" si="3"/>
        <v>1.9</v>
      </c>
      <c r="D99" s="8">
        <f t="shared" si="4"/>
        <v>0.18167392938539792</v>
      </c>
      <c r="E99" s="8">
        <f t="shared" si="5"/>
        <v>0.83194219281650805</v>
      </c>
    </row>
    <row r="100" spans="2:5" x14ac:dyDescent="0.2">
      <c r="B100" s="28">
        <v>96</v>
      </c>
      <c r="C100" s="6">
        <f t="shared" si="3"/>
        <v>1.92</v>
      </c>
      <c r="D100" s="8">
        <f t="shared" si="4"/>
        <v>0.17741244276843424</v>
      </c>
      <c r="E100" s="8">
        <f t="shared" si="5"/>
        <v>0.83553288240003232</v>
      </c>
    </row>
    <row r="101" spans="2:5" x14ac:dyDescent="0.2">
      <c r="B101" s="28">
        <v>97</v>
      </c>
      <c r="C101" s="6">
        <f t="shared" si="3"/>
        <v>1.94</v>
      </c>
      <c r="D101" s="8">
        <f t="shared" si="4"/>
        <v>0.1732542810153026</v>
      </c>
      <c r="E101" s="8">
        <f t="shared" si="5"/>
        <v>0.83903937935417749</v>
      </c>
    </row>
    <row r="102" spans="2:5" x14ac:dyDescent="0.2">
      <c r="B102" s="28">
        <v>98</v>
      </c>
      <c r="C102" s="6">
        <f t="shared" si="3"/>
        <v>1.96</v>
      </c>
      <c r="D102" s="8">
        <f t="shared" si="4"/>
        <v>0.1691971443130405</v>
      </c>
      <c r="E102" s="8">
        <f t="shared" si="5"/>
        <v>0.8424637271349924</v>
      </c>
    </row>
    <row r="103" spans="2:5" x14ac:dyDescent="0.2">
      <c r="B103" s="28">
        <v>99</v>
      </c>
      <c r="C103" s="6">
        <f t="shared" si="3"/>
        <v>1.98</v>
      </c>
      <c r="D103" s="8">
        <f t="shared" si="4"/>
        <v>0.16523875977627908</v>
      </c>
      <c r="E103" s="8">
        <f t="shared" si="5"/>
        <v>0.84580792346804168</v>
      </c>
    </row>
    <row r="104" spans="2:5" x14ac:dyDescent="0.2">
      <c r="B104" s="28">
        <v>100</v>
      </c>
      <c r="C104" s="6">
        <f t="shared" si="3"/>
        <v>2</v>
      </c>
      <c r="D104" s="8">
        <f t="shared" si="4"/>
        <v>0.16137688341358861</v>
      </c>
      <c r="E104" s="8">
        <f t="shared" si="5"/>
        <v>0.84907392090706313</v>
      </c>
    </row>
    <row r="105" spans="2:5" x14ac:dyDescent="0.2">
      <c r="B105" s="28">
        <v>101</v>
      </c>
      <c r="C105" s="6">
        <f t="shared" si="3"/>
        <v>2.02</v>
      </c>
      <c r="D105" s="8">
        <f t="shared" si="4"/>
        <v>0.15760930184001756</v>
      </c>
      <c r="E105" s="8">
        <f t="shared" si="5"/>
        <v>0.85226362742937645</v>
      </c>
    </row>
    <row r="106" spans="2:5" x14ac:dyDescent="0.2">
      <c r="B106" s="28">
        <v>102</v>
      </c>
      <c r="C106" s="6">
        <f t="shared" si="3"/>
        <v>2.04</v>
      </c>
      <c r="D106" s="8">
        <f t="shared" si="4"/>
        <v>0.15393383375730352</v>
      </c>
      <c r="E106" s="8">
        <f t="shared" si="5"/>
        <v>0.85537890706318565</v>
      </c>
    </row>
    <row r="107" spans="2:5" x14ac:dyDescent="0.2">
      <c r="B107" s="28">
        <v>103</v>
      </c>
      <c r="C107" s="6">
        <f t="shared" si="3"/>
        <v>2.06</v>
      </c>
      <c r="D107" s="8">
        <f t="shared" si="4"/>
        <v>0.15034833122161259</v>
      </c>
      <c r="E107" s="8">
        <f t="shared" si="5"/>
        <v>0.85842158054232698</v>
      </c>
    </row>
    <row r="108" spans="2:5" x14ac:dyDescent="0.2">
      <c r="B108" s="28">
        <v>104</v>
      </c>
      <c r="C108" s="6">
        <f t="shared" si="3"/>
        <v>2.08</v>
      </c>
      <c r="D108" s="8">
        <f t="shared" si="4"/>
        <v>0.14685068071714344</v>
      </c>
      <c r="E108" s="8">
        <f t="shared" si="5"/>
        <v>0.86139342598440405</v>
      </c>
    </row>
    <row r="109" spans="2:5" x14ac:dyDescent="0.2">
      <c r="B109" s="28">
        <v>105</v>
      </c>
      <c r="C109" s="6">
        <f t="shared" si="3"/>
        <v>2.1</v>
      </c>
      <c r="D109" s="8">
        <f t="shared" si="4"/>
        <v>0.14343880405253129</v>
      </c>
      <c r="E109" s="8">
        <f t="shared" si="5"/>
        <v>0.86429617958859462</v>
      </c>
    </row>
    <row r="110" spans="2:5" x14ac:dyDescent="0.2">
      <c r="B110" s="28">
        <v>106</v>
      </c>
      <c r="C110" s="6">
        <f t="shared" si="3"/>
        <v>2.12</v>
      </c>
      <c r="D110" s="8">
        <f t="shared" si="4"/>
        <v>0.14011065909568063</v>
      </c>
      <c r="E110" s="8">
        <f t="shared" si="5"/>
        <v>0.86713153634974316</v>
      </c>
    </row>
    <row r="111" spans="2:5" x14ac:dyDescent="0.2">
      <c r="B111" s="28">
        <v>107</v>
      </c>
      <c r="C111" s="6">
        <f t="shared" si="3"/>
        <v>2.14</v>
      </c>
      <c r="D111" s="8">
        <f t="shared" si="4"/>
        <v>0.13686424036145639</v>
      </c>
      <c r="E111" s="8">
        <f t="shared" si="5"/>
        <v>0.86990115078565822</v>
      </c>
    </row>
    <row r="112" spans="2:5" x14ac:dyDescent="0.2">
      <c r="B112" s="28">
        <v>108</v>
      </c>
      <c r="C112" s="6">
        <f t="shared" si="3"/>
        <v>2.16</v>
      </c>
      <c r="D112" s="8">
        <f t="shared" si="4"/>
        <v>0.13369757946554023</v>
      </c>
      <c r="E112" s="8">
        <f t="shared" si="5"/>
        <v>0.87260663767480218</v>
      </c>
    </row>
    <row r="113" spans="2:5" x14ac:dyDescent="0.2">
      <c r="B113" s="28">
        <v>109</v>
      </c>
      <c r="C113" s="6">
        <f t="shared" si="3"/>
        <v>2.1800000000000002</v>
      </c>
      <c r="D113" s="8">
        <f t="shared" si="4"/>
        <v>0.1306087454567266</v>
      </c>
      <c r="E113" s="8">
        <f t="shared" si="5"/>
        <v>0.87524957280182336</v>
      </c>
    </row>
    <row r="114" spans="2:5" x14ac:dyDescent="0.2">
      <c r="B114" s="28">
        <v>110</v>
      </c>
      <c r="C114" s="6">
        <f t="shared" si="3"/>
        <v>2.2000000000000002</v>
      </c>
      <c r="D114" s="8">
        <f t="shared" si="4"/>
        <v>0.12759584503897645</v>
      </c>
      <c r="E114" s="8">
        <f t="shared" si="5"/>
        <v>0.87783149370861413</v>
      </c>
    </row>
    <row r="115" spans="2:5" x14ac:dyDescent="0.2">
      <c r="B115" s="28">
        <v>111</v>
      </c>
      <c r="C115" s="6">
        <f t="shared" si="3"/>
        <v>2.2200000000000002</v>
      </c>
      <c r="D115" s="8">
        <f t="shared" si="4"/>
        <v>0.1246570226936552</v>
      </c>
      <c r="E115" s="8">
        <f t="shared" si="5"/>
        <v>0.88035390044879425</v>
      </c>
    </row>
    <row r="116" spans="2:5" x14ac:dyDescent="0.2">
      <c r="B116" s="28">
        <v>112</v>
      </c>
      <c r="C116" s="6">
        <f t="shared" si="3"/>
        <v>2.2400000000000002</v>
      </c>
      <c r="D116" s="8">
        <f t="shared" si="4"/>
        <v>0.12179046071156403</v>
      </c>
      <c r="E116" s="8">
        <f t="shared" si="5"/>
        <v>0.88281825634372213</v>
      </c>
    </row>
    <row r="117" spans="2:5" x14ac:dyDescent="0.2">
      <c r="B117" s="28">
        <v>113</v>
      </c>
      <c r="C117" s="6">
        <f t="shared" si="3"/>
        <v>2.2599999999999998</v>
      </c>
      <c r="D117" s="8">
        <f t="shared" si="4"/>
        <v>0.11899437914360944</v>
      </c>
      <c r="E117" s="8">
        <f t="shared" si="5"/>
        <v>0.88522598873831881</v>
      </c>
    </row>
    <row r="118" spans="2:5" x14ac:dyDescent="0.2">
      <c r="B118" s="28">
        <v>114</v>
      </c>
      <c r="C118" s="6">
        <f t="shared" si="3"/>
        <v>2.2799999999999998</v>
      </c>
      <c r="D118" s="8">
        <f t="shared" si="4"/>
        <v>0.11626703567825426</v>
      </c>
      <c r="E118" s="8">
        <f t="shared" si="5"/>
        <v>0.88757848975516018</v>
      </c>
    </row>
    <row r="119" spans="2:5" x14ac:dyDescent="0.2">
      <c r="B119" s="28">
        <v>115</v>
      </c>
      <c r="C119" s="6">
        <f t="shared" si="3"/>
        <v>2.2999999999999998</v>
      </c>
      <c r="D119" s="8">
        <f t="shared" si="4"/>
        <v>0.11360672545324441</v>
      </c>
      <c r="E119" s="8">
        <f t="shared" si="5"/>
        <v>0.88987711704544936</v>
      </c>
    </row>
    <row r="120" spans="2:5" x14ac:dyDescent="0.2">
      <c r="B120" s="28">
        <v>116</v>
      </c>
      <c r="C120" s="6">
        <f t="shared" si="3"/>
        <v>2.3199999999999998</v>
      </c>
      <c r="D120" s="8">
        <f t="shared" si="4"/>
        <v>0.11101178080849569</v>
      </c>
      <c r="E120" s="8">
        <f t="shared" si="5"/>
        <v>0.89212319453562328</v>
      </c>
    </row>
    <row r="121" spans="2:5" x14ac:dyDescent="0.2">
      <c r="B121" s="28">
        <v>117</v>
      </c>
      <c r="C121" s="6">
        <f t="shared" si="3"/>
        <v>2.34</v>
      </c>
      <c r="D121" s="8">
        <f t="shared" si="4"/>
        <v>0.10848057098647364</v>
      </c>
      <c r="E121" s="8">
        <f t="shared" si="5"/>
        <v>0.8943180131684827</v>
      </c>
    </row>
    <row r="122" spans="2:5" x14ac:dyDescent="0.2">
      <c r="B122" s="28">
        <v>118</v>
      </c>
      <c r="C122" s="6">
        <f t="shared" si="3"/>
        <v>2.36</v>
      </c>
      <c r="D122" s="8">
        <f t="shared" si="4"/>
        <v>0.10601150178588299</v>
      </c>
      <c r="E122" s="8">
        <f t="shared" si="5"/>
        <v>0.89646283163785334</v>
      </c>
    </row>
    <row r="123" spans="2:5" x14ac:dyDescent="0.2">
      <c r="B123" s="28">
        <v>119</v>
      </c>
      <c r="C123" s="6">
        <f t="shared" si="3"/>
        <v>2.38</v>
      </c>
      <c r="D123" s="8">
        <f t="shared" si="4"/>
        <v>0.10360301517400387</v>
      </c>
      <c r="E123" s="8">
        <f t="shared" si="5"/>
        <v>0.89855887711589877</v>
      </c>
    </row>
    <row r="124" spans="2:5" x14ac:dyDescent="0.2">
      <c r="B124" s="28">
        <v>120</v>
      </c>
      <c r="C124" s="6">
        <f t="shared" si="3"/>
        <v>2.4</v>
      </c>
      <c r="D124" s="8">
        <f t="shared" si="4"/>
        <v>0.10125358886257194</v>
      </c>
      <c r="E124" s="8">
        <f t="shared" si="5"/>
        <v>0.90060734597230718</v>
      </c>
    </row>
    <row r="125" spans="2:5" x14ac:dyDescent="0.2">
      <c r="B125" s="28">
        <v>121</v>
      </c>
      <c r="C125" s="6">
        <f t="shared" si="3"/>
        <v>2.42</v>
      </c>
      <c r="D125" s="8">
        <f t="shared" si="4"/>
        <v>9.8961735851693947E-2</v>
      </c>
      <c r="E125" s="8">
        <f t="shared" si="5"/>
        <v>0.90260940448467031</v>
      </c>
    </row>
    <row r="126" spans="2:5" x14ac:dyDescent="0.2">
      <c r="B126" s="28">
        <v>122</v>
      </c>
      <c r="C126" s="6">
        <f t="shared" si="3"/>
        <v>2.44</v>
      </c>
      <c r="D126" s="8">
        <f t="shared" si="4"/>
        <v>9.6726003945910549E-2</v>
      </c>
      <c r="E126" s="8">
        <f t="shared" si="5"/>
        <v>0.90456618953945367</v>
      </c>
    </row>
    <row r="127" spans="2:5" x14ac:dyDescent="0.2">
      <c r="B127" s="28">
        <v>123</v>
      </c>
      <c r="C127" s="6">
        <f t="shared" si="3"/>
        <v>2.46</v>
      </c>
      <c r="D127" s="8">
        <f t="shared" si="4"/>
        <v>9.4544975246172058E-2</v>
      </c>
      <c r="E127" s="8">
        <f t="shared" si="5"/>
        <v>0.9064788093230427</v>
      </c>
    </row>
    <row r="128" spans="2:5" x14ac:dyDescent="0.2">
      <c r="B128" s="28">
        <v>124</v>
      </c>
      <c r="C128" s="6">
        <f t="shared" si="3"/>
        <v>2.48</v>
      </c>
      <c r="D128" s="8">
        <f t="shared" si="4"/>
        <v>9.2417265621168823E-2</v>
      </c>
      <c r="E128" s="8">
        <f t="shared" si="5"/>
        <v>0.90834834400241582</v>
      </c>
    </row>
    <row r="129" spans="2:5" x14ac:dyDescent="0.2">
      <c r="B129" s="28">
        <v>125</v>
      </c>
      <c r="C129" s="6">
        <f t="shared" si="3"/>
        <v>2.5</v>
      </c>
      <c r="D129" s="8">
        <f t="shared" si="4"/>
        <v>9.0341524161167197E-2</v>
      </c>
      <c r="E129" s="8">
        <f t="shared" si="5"/>
        <v>0.91017584639506444</v>
      </c>
    </row>
    <row r="130" spans="2:5" x14ac:dyDescent="0.2">
      <c r="B130" s="28">
        <v>126</v>
      </c>
      <c r="C130" s="6">
        <f t="shared" si="3"/>
        <v>2.52</v>
      </c>
      <c r="D130" s="8">
        <f t="shared" si="4"/>
        <v>8.8316432617217694E-2</v>
      </c>
      <c r="E130" s="8">
        <f t="shared" si="5"/>
        <v>0.91196234262783848</v>
      </c>
    </row>
    <row r="131" spans="2:5" x14ac:dyDescent="0.2">
      <c r="B131" s="28">
        <v>127</v>
      </c>
      <c r="C131" s="6">
        <f t="shared" si="3"/>
        <v>2.54</v>
      </c>
      <c r="D131" s="8">
        <f t="shared" si="4"/>
        <v>8.63407048283584E-2</v>
      </c>
      <c r="E131" s="8">
        <f t="shared" si="5"/>
        <v>0.91370883278445236</v>
      </c>
    </row>
    <row r="132" spans="2:5" x14ac:dyDescent="0.2">
      <c r="B132" s="28">
        <v>128</v>
      </c>
      <c r="C132" s="6">
        <f t="shared" si="3"/>
        <v>2.56</v>
      </c>
      <c r="D132" s="8">
        <f t="shared" si="4"/>
        <v>8.441308613919693E-2</v>
      </c>
      <c r="E132" s="8">
        <f t="shared" si="5"/>
        <v>0.915416291541434</v>
      </c>
    </row>
    <row r="133" spans="2:5" x14ac:dyDescent="0.2">
      <c r="B133" s="28">
        <v>129</v>
      </c>
      <c r="C133" s="6">
        <f t="shared" ref="C133:C196" si="6">$O$4+B133*($O$5-$O$4)/200</f>
        <v>2.58</v>
      </c>
      <c r="D133" s="8">
        <f t="shared" ref="D133:D196" si="7">_xlfn.F.DIST(C133,$J$1,$J$3,0)</f>
        <v>8.253235281004169E-2</v>
      </c>
      <c r="E133" s="8">
        <f t="shared" ref="E133:E196" si="8">_xlfn.F.DIST(C133,$J$1,$J$3,1)</f>
        <v>0.91708566879234887</v>
      </c>
    </row>
    <row r="134" spans="2:5" x14ac:dyDescent="0.2">
      <c r="B134" s="28">
        <v>130</v>
      </c>
      <c r="C134" s="6">
        <f t="shared" si="6"/>
        <v>2.6</v>
      </c>
      <c r="D134" s="8">
        <f t="shared" si="7"/>
        <v>8.0697311421553161E-2</v>
      </c>
      <c r="E134" s="8">
        <f t="shared" si="8"/>
        <v>0.91871789026016848</v>
      </c>
    </row>
    <row r="135" spans="2:5" x14ac:dyDescent="0.2">
      <c r="B135" s="28">
        <v>131</v>
      </c>
      <c r="C135" s="6">
        <f t="shared" si="6"/>
        <v>2.62</v>
      </c>
      <c r="D135" s="8">
        <f t="shared" si="7"/>
        <v>7.8906798275703849E-2</v>
      </c>
      <c r="E135" s="8">
        <f t="shared" si="8"/>
        <v>0.92031385809769084</v>
      </c>
    </row>
    <row r="136" spans="2:5" x14ac:dyDescent="0.2">
      <c r="B136" s="28">
        <v>132</v>
      </c>
      <c r="C136" s="6">
        <f t="shared" si="6"/>
        <v>2.64</v>
      </c>
      <c r="D136" s="8">
        <f t="shared" si="7"/>
        <v>7.7159678794662706E-2</v>
      </c>
      <c r="E136" s="8">
        <f t="shared" si="8"/>
        <v>0.92187445147595803</v>
      </c>
    </row>
    <row r="137" spans="2:5" x14ac:dyDescent="0.2">
      <c r="B137" s="28">
        <v>133</v>
      </c>
      <c r="C137" s="6">
        <f t="shared" si="6"/>
        <v>2.66</v>
      </c>
      <c r="D137" s="8">
        <f t="shared" si="7"/>
        <v>7.5454846919072463E-2</v>
      </c>
      <c r="E137" s="8">
        <f t="shared" si="8"/>
        <v>0.92340052716064314</v>
      </c>
    </row>
    <row r="138" spans="2:5" x14ac:dyDescent="0.2">
      <c r="B138" s="28">
        <v>134</v>
      </c>
      <c r="C138" s="6">
        <f t="shared" si="6"/>
        <v>2.68</v>
      </c>
      <c r="D138" s="8">
        <f t="shared" si="7"/>
        <v>7.3791224507034153E-2</v>
      </c>
      <c r="E138" s="8">
        <f t="shared" si="8"/>
        <v>0.92489292007640733</v>
      </c>
    </row>
    <row r="139" spans="2:5" x14ac:dyDescent="0.2">
      <c r="B139" s="28">
        <v>135</v>
      </c>
      <c r="C139" s="6">
        <f t="shared" si="6"/>
        <v>2.7</v>
      </c>
      <c r="D139" s="8">
        <f t="shared" si="7"/>
        <v>7.2167760734990094E-2</v>
      </c>
      <c r="E139" s="8">
        <f t="shared" si="8"/>
        <v>0.92635244385925297</v>
      </c>
    </row>
    <row r="140" spans="2:5" x14ac:dyDescent="0.2">
      <c r="B140" s="28">
        <v>136</v>
      </c>
      <c r="C140" s="6">
        <f t="shared" si="6"/>
        <v>2.72</v>
      </c>
      <c r="D140" s="8">
        <f t="shared" si="7"/>
        <v>7.0583431501572216E-2</v>
      </c>
      <c r="E140" s="8">
        <f t="shared" si="8"/>
        <v>0.92777989139692452</v>
      </c>
    </row>
    <row r="141" spans="2:5" x14ac:dyDescent="0.2">
      <c r="B141" s="28">
        <v>137</v>
      </c>
      <c r="C141" s="6">
        <f t="shared" si="6"/>
        <v>2.74</v>
      </c>
      <c r="D141" s="8">
        <f t="shared" si="7"/>
        <v>6.9037238835366735E-2</v>
      </c>
      <c r="E141" s="8">
        <f t="shared" si="8"/>
        <v>0.92917603535742144</v>
      </c>
    </row>
    <row r="142" spans="2:5" x14ac:dyDescent="0.2">
      <c r="B142" s="28">
        <v>138</v>
      </c>
      <c r="C142" s="6">
        <f t="shared" si="6"/>
        <v>2.76</v>
      </c>
      <c r="D142" s="8">
        <f t="shared" si="7"/>
        <v>6.752821030745304E-2</v>
      </c>
      <c r="E142" s="8">
        <f t="shared" si="8"/>
        <v>0.93054162870571444</v>
      </c>
    </row>
    <row r="143" spans="2:5" x14ac:dyDescent="0.2">
      <c r="B143" s="28">
        <v>139</v>
      </c>
      <c r="C143" s="6">
        <f t="shared" si="6"/>
        <v>2.78</v>
      </c>
      <c r="D143" s="8">
        <f t="shared" si="7"/>
        <v>6.6055398449469477E-2</v>
      </c>
      <c r="E143" s="8">
        <f t="shared" si="8"/>
        <v>0.93187740520876694</v>
      </c>
    </row>
    <row r="144" spans="2:5" x14ac:dyDescent="0.2">
      <c r="B144" s="28">
        <v>140</v>
      </c>
      <c r="C144" s="6">
        <f t="shared" si="6"/>
        <v>2.8</v>
      </c>
      <c r="D144" s="8">
        <f t="shared" si="7"/>
        <v>6.4617880177881254E-2</v>
      </c>
      <c r="E144" s="8">
        <f t="shared" si="8"/>
        <v>0.93318407992897701</v>
      </c>
    </row>
    <row r="145" spans="2:5" x14ac:dyDescent="0.2">
      <c r="B145" s="28">
        <v>141</v>
      </c>
      <c r="C145" s="6">
        <f t="shared" si="6"/>
        <v>2.82</v>
      </c>
      <c r="D145" s="8">
        <f t="shared" si="7"/>
        <v>6.3214756225040122E-2</v>
      </c>
      <c r="E145" s="8">
        <f t="shared" si="8"/>
        <v>0.93446234970617326</v>
      </c>
    </row>
    <row r="146" spans="2:5" x14ac:dyDescent="0.2">
      <c r="B146" s="28">
        <v>142</v>
      </c>
      <c r="C146" s="6">
        <f t="shared" si="6"/>
        <v>2.84</v>
      </c>
      <c r="D146" s="8">
        <f t="shared" si="7"/>
        <v>6.1845150577555852E-2</v>
      </c>
      <c r="E146" s="8">
        <f t="shared" si="8"/>
        <v>0.93571289362830334</v>
      </c>
    </row>
    <row r="147" spans="2:5" x14ac:dyDescent="0.2">
      <c r="B147" s="28">
        <v>143</v>
      </c>
      <c r="C147" s="6">
        <f t="shared" si="6"/>
        <v>2.86</v>
      </c>
      <c r="D147" s="8">
        <f t="shared" si="7"/>
        <v>6.0508209922432589E-2</v>
      </c>
      <c r="E147" s="8">
        <f t="shared" si="8"/>
        <v>0.93693637349096814</v>
      </c>
    </row>
    <row r="148" spans="2:5" x14ac:dyDescent="0.2">
      <c r="B148" s="28">
        <v>144</v>
      </c>
      <c r="C148" s="6">
        <f t="shared" si="6"/>
        <v>2.88</v>
      </c>
      <c r="D148" s="8">
        <f t="shared" si="7"/>
        <v>5.9203103101358671E-2</v>
      </c>
      <c r="E148" s="8">
        <f t="shared" si="8"/>
        <v>0.9381334342459573</v>
      </c>
    </row>
    <row r="149" spans="2:5" x14ac:dyDescent="0.2">
      <c r="B149" s="28">
        <v>145</v>
      </c>
      <c r="C149" s="6">
        <f t="shared" si="6"/>
        <v>2.9</v>
      </c>
      <c r="D149" s="8">
        <f t="shared" si="7"/>
        <v>5.7929020573490468E-2</v>
      </c>
      <c r="E149" s="8">
        <f t="shared" si="8"/>
        <v>0.93930470443895753</v>
      </c>
    </row>
    <row r="150" spans="2:5" x14ac:dyDescent="0.2">
      <c r="B150" s="28">
        <v>146</v>
      </c>
      <c r="C150" s="6">
        <f t="shared" si="6"/>
        <v>2.92</v>
      </c>
      <c r="D150" s="8">
        <f t="shared" si="7"/>
        <v>5.6685173887007813E-2</v>
      </c>
      <c r="E150" s="8">
        <f t="shared" si="8"/>
        <v>0.94045079663660203</v>
      </c>
    </row>
    <row r="151" spans="2:5" x14ac:dyDescent="0.2">
      <c r="B151" s="28">
        <v>147</v>
      </c>
      <c r="C151" s="6">
        <f t="shared" si="6"/>
        <v>2.94</v>
      </c>
      <c r="D151" s="8">
        <f t="shared" si="7"/>
        <v>5.5470795159686281E-2</v>
      </c>
      <c r="E151" s="8">
        <f t="shared" si="8"/>
        <v>0.94157230784304158</v>
      </c>
    </row>
    <row r="152" spans="2:5" x14ac:dyDescent="0.2">
      <c r="B152" s="28">
        <v>148</v>
      </c>
      <c r="C152" s="6">
        <f t="shared" si="6"/>
        <v>2.96</v>
      </c>
      <c r="D152" s="8">
        <f t="shared" si="7"/>
        <v>5.4285136568673939E-2</v>
      </c>
      <c r="E152" s="8">
        <f t="shared" si="8"/>
        <v>0.9426698199062189</v>
      </c>
    </row>
    <row r="153" spans="2:5" x14ac:dyDescent="0.2">
      <c r="B153" s="28">
        <v>149</v>
      </c>
      <c r="C153" s="6">
        <f t="shared" si="6"/>
        <v>2.98</v>
      </c>
      <c r="D153" s="8">
        <f t="shared" si="7"/>
        <v>5.3127469849635338E-2</v>
      </c>
      <c r="E153" s="8">
        <f t="shared" si="8"/>
        <v>0.94374389991403151</v>
      </c>
    </row>
    <row r="154" spans="2:5" x14ac:dyDescent="0.2">
      <c r="B154" s="28">
        <v>150</v>
      </c>
      <c r="C154" s="6">
        <f t="shared" si="6"/>
        <v>3</v>
      </c>
      <c r="D154" s="8">
        <f t="shared" si="7"/>
        <v>5.199708580538083E-2</v>
      </c>
      <c r="E154" s="8">
        <f t="shared" si="8"/>
        <v>0.94479510058057303</v>
      </c>
    </row>
    <row r="155" spans="2:5" x14ac:dyDescent="0.2">
      <c r="B155" s="28">
        <v>151</v>
      </c>
      <c r="C155" s="6">
        <f t="shared" si="6"/>
        <v>3.02</v>
      </c>
      <c r="D155" s="8">
        <f t="shared" si="7"/>
        <v>5.0893293824070283E-2</v>
      </c>
      <c r="E155" s="8">
        <f t="shared" si="8"/>
        <v>0.94582396062264151</v>
      </c>
    </row>
    <row r="156" spans="2:5" x14ac:dyDescent="0.2">
      <c r="B156" s="28">
        <v>152</v>
      </c>
      <c r="C156" s="6">
        <f t="shared" si="6"/>
        <v>3.04</v>
      </c>
      <c r="D156" s="8">
        <f t="shared" si="7"/>
        <v>4.9815421407052925E-2</v>
      </c>
      <c r="E156" s="8">
        <f t="shared" si="8"/>
        <v>0.94683100512670904</v>
      </c>
    </row>
    <row r="157" spans="2:5" x14ac:dyDescent="0.2">
      <c r="B157" s="28">
        <v>153</v>
      </c>
      <c r="C157" s="6">
        <f t="shared" si="6"/>
        <v>3.06</v>
      </c>
      <c r="D157" s="8">
        <f t="shared" si="7"/>
        <v>4.8762813706376008E-2</v>
      </c>
      <c r="E157" s="8">
        <f t="shared" si="8"/>
        <v>0.9478167459065443</v>
      </c>
    </row>
    <row r="158" spans="2:5" x14ac:dyDescent="0.2">
      <c r="B158" s="28">
        <v>154</v>
      </c>
      <c r="C158" s="6">
        <f t="shared" si="6"/>
        <v>3.08</v>
      </c>
      <c r="D158" s="8">
        <f t="shared" si="7"/>
        <v>4.773483307197264E-2</v>
      </c>
      <c r="E158" s="8">
        <f t="shared" si="8"/>
        <v>0.94878168185168288</v>
      </c>
    </row>
    <row r="159" spans="2:5" x14ac:dyDescent="0.2">
      <c r="B159" s="28">
        <v>155</v>
      </c>
      <c r="C159" s="6">
        <f t="shared" si="6"/>
        <v>3.1</v>
      </c>
      <c r="D159" s="8">
        <f t="shared" si="7"/>
        <v>4.6730858608518243E-2</v>
      </c>
      <c r="E159" s="8">
        <f t="shared" si="8"/>
        <v>0.94972629926693619</v>
      </c>
    </row>
    <row r="160" spans="2:5" x14ac:dyDescent="0.2">
      <c r="B160" s="28">
        <v>156</v>
      </c>
      <c r="C160" s="6">
        <f t="shared" si="6"/>
        <v>3.12</v>
      </c>
      <c r="D160" s="8">
        <f t="shared" si="7"/>
        <v>4.5750285741923115E-2</v>
      </c>
      <c r="E160" s="8">
        <f t="shared" si="8"/>
        <v>0.95065107220313683</v>
      </c>
    </row>
    <row r="161" spans="2:5" x14ac:dyDescent="0.2">
      <c r="B161" s="28">
        <v>157</v>
      </c>
      <c r="C161" s="6">
        <f t="shared" si="6"/>
        <v>3.14</v>
      </c>
      <c r="D161" s="8">
        <f t="shared" si="7"/>
        <v>4.4792525795415199E-2</v>
      </c>
      <c r="E161" s="8">
        <f t="shared" si="8"/>
        <v>0.95155646277930661</v>
      </c>
    </row>
    <row r="162" spans="2:5" x14ac:dyDescent="0.2">
      <c r="B162" s="28">
        <v>158</v>
      </c>
      <c r="C162" s="6">
        <f t="shared" si="6"/>
        <v>3.16</v>
      </c>
      <c r="D162" s="8">
        <f t="shared" si="7"/>
        <v>4.3857005575147677E-2</v>
      </c>
      <c r="E162" s="8">
        <f t="shared" si="8"/>
        <v>0.95244292149644461</v>
      </c>
    </row>
    <row r="163" spans="2:5" x14ac:dyDescent="0.2">
      <c r="B163" s="28">
        <v>159</v>
      </c>
      <c r="C163" s="6">
        <f t="shared" si="6"/>
        <v>3.18</v>
      </c>
      <c r="D163" s="8">
        <f t="shared" si="7"/>
        <v>4.2943166965256421E-2</v>
      </c>
      <c r="E163" s="8">
        <f t="shared" si="8"/>
        <v>0.95331088754311921</v>
      </c>
    </row>
    <row r="164" spans="2:5" x14ac:dyDescent="0.2">
      <c r="B164" s="28">
        <v>160</v>
      </c>
      <c r="C164" s="6">
        <f t="shared" si="6"/>
        <v>3.2</v>
      </c>
      <c r="D164" s="8">
        <f t="shared" si="7"/>
        <v>4.2050466532273754E-2</v>
      </c>
      <c r="E164" s="8">
        <f t="shared" si="8"/>
        <v>0.95416078909305757</v>
      </c>
    </row>
    <row r="165" spans="2:5" x14ac:dyDescent="0.2">
      <c r="B165" s="28">
        <v>161</v>
      </c>
      <c r="C165" s="6">
        <f t="shared" si="6"/>
        <v>3.22</v>
      </c>
      <c r="D165" s="8">
        <f t="shared" si="7"/>
        <v>4.1178375138802251E-2</v>
      </c>
      <c r="E165" s="8">
        <f t="shared" si="8"/>
        <v>0.9549930435949141</v>
      </c>
    </row>
    <row r="166" spans="2:5" x14ac:dyDescent="0.2">
      <c r="B166" s="28">
        <v>162</v>
      </c>
      <c r="C166" s="6">
        <f t="shared" si="6"/>
        <v>3.24</v>
      </c>
      <c r="D166" s="8">
        <f t="shared" si="7"/>
        <v>4.0326377566335482E-2</v>
      </c>
      <c r="E166" s="8">
        <f t="shared" si="8"/>
        <v>0.95580805805440527</v>
      </c>
    </row>
    <row r="167" spans="2:5" x14ac:dyDescent="0.2">
      <c r="B167" s="28">
        <v>163</v>
      </c>
      <c r="C167" s="6">
        <f t="shared" si="6"/>
        <v>3.26</v>
      </c>
      <c r="D167" s="8">
        <f t="shared" si="7"/>
        <v>3.94939721471071E-2</v>
      </c>
      <c r="E167" s="8">
        <f t="shared" si="8"/>
        <v>0.9566062293089912</v>
      </c>
    </row>
    <row r="168" spans="2:5" x14ac:dyDescent="0.2">
      <c r="B168" s="28">
        <v>164</v>
      </c>
      <c r="C168" s="6">
        <f t="shared" si="6"/>
        <v>3.28</v>
      </c>
      <c r="D168" s="8">
        <f t="shared" si="7"/>
        <v>3.8680670404844436E-2</v>
      </c>
      <c r="E168" s="8">
        <f t="shared" si="8"/>
        <v>0.95738794429528273</v>
      </c>
    </row>
    <row r="169" spans="2:5" x14ac:dyDescent="0.2">
      <c r="B169" s="28">
        <v>165</v>
      </c>
      <c r="C169" s="6">
        <f t="shared" si="6"/>
        <v>3.3</v>
      </c>
      <c r="D169" s="8">
        <f t="shared" si="7"/>
        <v>3.7885996704291193E-2</v>
      </c>
      <c r="E169" s="8">
        <f t="shared" si="8"/>
        <v>0.95815358030935238</v>
      </c>
    </row>
    <row r="170" spans="2:5" x14ac:dyDescent="0.2">
      <c r="B170" s="28">
        <v>166</v>
      </c>
      <c r="C170" s="6">
        <f t="shared" si="6"/>
        <v>3.32</v>
      </c>
      <c r="D170" s="8">
        <f t="shared" si="7"/>
        <v>3.710948790936363E-2</v>
      </c>
      <c r="E170" s="8">
        <f t="shared" si="8"/>
        <v>0.9589035052601218</v>
      </c>
    </row>
    <row r="171" spans="2:5" x14ac:dyDescent="0.2">
      <c r="B171" s="28">
        <v>167</v>
      </c>
      <c r="C171" s="6">
        <f t="shared" si="6"/>
        <v>3.34</v>
      </c>
      <c r="D171" s="8">
        <f t="shared" si="7"/>
        <v>3.6350693049796871E-2</v>
      </c>
      <c r="E171" s="8">
        <f t="shared" si="8"/>
        <v>0.95963807791599831</v>
      </c>
    </row>
    <row r="172" spans="2:5" x14ac:dyDescent="0.2">
      <c r="B172" s="28">
        <v>168</v>
      </c>
      <c r="C172" s="6">
        <f t="shared" si="6"/>
        <v>3.36</v>
      </c>
      <c r="D172" s="8">
        <f t="shared" si="7"/>
        <v>3.5609172996135169E-2</v>
      </c>
      <c r="E172" s="8">
        <f t="shared" si="8"/>
        <v>0.96035764814492575</v>
      </c>
    </row>
    <row r="173" spans="2:5" x14ac:dyDescent="0.2">
      <c r="B173" s="28">
        <v>169</v>
      </c>
      <c r="C173" s="6">
        <f t="shared" si="6"/>
        <v>3.38</v>
      </c>
      <c r="D173" s="8">
        <f t="shared" si="7"/>
        <v>3.4884500142916268E-2</v>
      </c>
      <c r="E173" s="8">
        <f t="shared" si="8"/>
        <v>0.96106255714802113</v>
      </c>
    </row>
    <row r="174" spans="2:5" x14ac:dyDescent="0.2">
      <c r="B174" s="28">
        <v>170</v>
      </c>
      <c r="C174" s="6">
        <f t="shared" si="6"/>
        <v>3.4</v>
      </c>
      <c r="D174" s="8">
        <f t="shared" si="7"/>
        <v>3.4176258099898153E-2</v>
      </c>
      <c r="E174" s="8">
        <f t="shared" si="8"/>
        <v>0.96175313768695192</v>
      </c>
    </row>
    <row r="175" spans="2:5" x14ac:dyDescent="0.2">
      <c r="B175" s="28">
        <v>171</v>
      </c>
      <c r="C175" s="6">
        <f t="shared" si="6"/>
        <v>3.42</v>
      </c>
      <c r="D175" s="8">
        <f t="shared" si="7"/>
        <v>3.3484041391174557E-2</v>
      </c>
      <c r="E175" s="8">
        <f t="shared" si="8"/>
        <v>0.96242971430521895</v>
      </c>
    </row>
    <row r="176" spans="2:5" x14ac:dyDescent="0.2">
      <c r="B176" s="28">
        <v>172</v>
      </c>
      <c r="C176" s="6">
        <f t="shared" si="6"/>
        <v>3.44</v>
      </c>
      <c r="D176" s="8">
        <f t="shared" si="7"/>
        <v>3.2807455162022756E-2</v>
      </c>
      <c r="E176" s="8">
        <f t="shared" si="8"/>
        <v>0.96309260354349935</v>
      </c>
    </row>
    <row r="177" spans="2:5" x14ac:dyDescent="0.2">
      <c r="B177" s="28">
        <v>173</v>
      </c>
      <c r="C177" s="6">
        <f t="shared" si="6"/>
        <v>3.46</v>
      </c>
      <c r="D177" s="8">
        <f t="shared" si="7"/>
        <v>3.2146114893328026E-2</v>
      </c>
      <c r="E177" s="8">
        <f t="shared" si="8"/>
        <v>0.96374211414920152</v>
      </c>
    </row>
    <row r="178" spans="2:5" x14ac:dyDescent="0.2">
      <c r="B178" s="28">
        <v>174</v>
      </c>
      <c r="C178" s="6">
        <f t="shared" si="6"/>
        <v>3.48</v>
      </c>
      <c r="D178" s="8">
        <f t="shared" si="7"/>
        <v>3.1499646123427878E-2</v>
      </c>
      <c r="E178" s="8">
        <f t="shared" si="8"/>
        <v>0.96437854728038319</v>
      </c>
    </row>
    <row r="179" spans="2:5" x14ac:dyDescent="0.2">
      <c r="B179" s="28">
        <v>175</v>
      </c>
      <c r="C179" s="6">
        <f t="shared" si="6"/>
        <v>3.5</v>
      </c>
      <c r="D179" s="8">
        <f t="shared" si="7"/>
        <v>3.0867684177218215E-2</v>
      </c>
      <c r="E179" s="8">
        <f t="shared" si="8"/>
        <v>0.96500219670418064</v>
      </c>
    </row>
    <row r="180" spans="2:5" x14ac:dyDescent="0.2">
      <c r="B180" s="28">
        <v>176</v>
      </c>
      <c r="C180" s="6">
        <f t="shared" si="6"/>
        <v>3.52</v>
      </c>
      <c r="D180" s="8">
        <f t="shared" si="7"/>
        <v>3.0249873902365165E-2</v>
      </c>
      <c r="E180" s="8">
        <f t="shared" si="8"/>
        <v>0.96561334898988882</v>
      </c>
    </row>
    <row r="181" spans="2:5" x14ac:dyDescent="0.2">
      <c r="B181" s="28">
        <v>177</v>
      </c>
      <c r="C181" s="6">
        <f t="shared" si="6"/>
        <v>3.54</v>
      </c>
      <c r="D181" s="8">
        <f t="shared" si="7"/>
        <v>2.9645869412465733E-2</v>
      </c>
      <c r="E181" s="8">
        <f t="shared" si="8"/>
        <v>0.9662122836968382</v>
      </c>
    </row>
    <row r="182" spans="2:5" x14ac:dyDescent="0.2">
      <c r="B182" s="28">
        <v>178</v>
      </c>
      <c r="C182" s="6">
        <f t="shared" si="6"/>
        <v>3.56</v>
      </c>
      <c r="D182" s="8">
        <f t="shared" si="7"/>
        <v>2.905533383700255E-2</v>
      </c>
      <c r="E182" s="8">
        <f t="shared" si="8"/>
        <v>0.96679927355720108</v>
      </c>
    </row>
    <row r="183" spans="2:5" x14ac:dyDescent="0.2">
      <c r="B183" s="28">
        <v>179</v>
      </c>
      <c r="C183" s="6">
        <f t="shared" si="6"/>
        <v>3.58</v>
      </c>
      <c r="D183" s="8">
        <f t="shared" si="7"/>
        <v>2.8477939077936554E-2</v>
      </c>
      <c r="E183" s="8">
        <f t="shared" si="8"/>
        <v>0.96737458465386428</v>
      </c>
    </row>
    <row r="184" spans="2:5" x14ac:dyDescent="0.2">
      <c r="B184" s="28">
        <v>180</v>
      </c>
      <c r="C184" s="6">
        <f t="shared" si="6"/>
        <v>3.6</v>
      </c>
      <c r="D184" s="8">
        <f t="shared" si="7"/>
        <v>2.7913365572786113E-2</v>
      </c>
      <c r="E184" s="8">
        <f t="shared" si="8"/>
        <v>0.96793847659349919</v>
      </c>
    </row>
    <row r="185" spans="2:5" x14ac:dyDescent="0.2">
      <c r="B185" s="28">
        <v>181</v>
      </c>
      <c r="C185" s="6">
        <f t="shared" si="6"/>
        <v>3.62</v>
      </c>
      <c r="D185" s="8">
        <f t="shared" si="7"/>
        <v>2.7361302064039077E-2</v>
      </c>
      <c r="E185" s="8">
        <f t="shared" si="8"/>
        <v>0.96849120267495625</v>
      </c>
    </row>
    <row r="186" spans="2:5" x14ac:dyDescent="0.2">
      <c r="B186" s="28">
        <v>182</v>
      </c>
      <c r="C186" s="6">
        <f t="shared" si="6"/>
        <v>3.64</v>
      </c>
      <c r="D186" s="8">
        <f t="shared" si="7"/>
        <v>2.6821445374749391E-2</v>
      </c>
      <c r="E186" s="8">
        <f t="shared" si="8"/>
        <v>0.96903301005311016</v>
      </c>
    </row>
    <row r="187" spans="2:5" x14ac:dyDescent="0.2">
      <c r="B187" s="28">
        <v>183</v>
      </c>
      <c r="C187" s="6">
        <f t="shared" si="6"/>
        <v>3.66</v>
      </c>
      <c r="D187" s="8">
        <f t="shared" si="7"/>
        <v>2.6293500190168038E-2</v>
      </c>
      <c r="E187" s="8">
        <f t="shared" si="8"/>
        <v>0.96956413989827783</v>
      </c>
    </row>
    <row r="188" spans="2:5" x14ac:dyDescent="0.2">
      <c r="B188" s="28">
        <v>184</v>
      </c>
      <c r="C188" s="6">
        <f t="shared" si="6"/>
        <v>3.68</v>
      </c>
      <c r="D188" s="8">
        <f t="shared" si="7"/>
        <v>2.5777178845263593E-2</v>
      </c>
      <c r="E188" s="8">
        <f t="shared" si="8"/>
        <v>0.97008482755132763</v>
      </c>
    </row>
    <row r="189" spans="2:5" x14ac:dyDescent="0.2">
      <c r="B189" s="28">
        <v>185</v>
      </c>
      <c r="C189" s="6">
        <f t="shared" si="6"/>
        <v>3.7</v>
      </c>
      <c r="D189" s="8">
        <f t="shared" si="7"/>
        <v>2.5272201117986743E-2</v>
      </c>
      <c r="E189" s="8">
        <f t="shared" si="8"/>
        <v>0.9705953026745967</v>
      </c>
    </row>
    <row r="190" spans="2:5" x14ac:dyDescent="0.2">
      <c r="B190" s="28">
        <v>186</v>
      </c>
      <c r="C190" s="6">
        <f t="shared" si="6"/>
        <v>3.72</v>
      </c>
      <c r="D190" s="8">
        <f t="shared" si="7"/>
        <v>2.4778294028137408E-2</v>
      </c>
      <c r="E190" s="8">
        <f t="shared" si="8"/>
        <v>0.97109578939873087</v>
      </c>
    </row>
    <row r="191" spans="2:5" x14ac:dyDescent="0.2">
      <c r="B191" s="28">
        <v>187</v>
      </c>
      <c r="C191" s="6">
        <f t="shared" si="6"/>
        <v>3.74</v>
      </c>
      <c r="D191" s="8">
        <f t="shared" si="7"/>
        <v>2.429519164169416E-2</v>
      </c>
      <c r="E191" s="8">
        <f t="shared" si="8"/>
        <v>0.97158650646555489</v>
      </c>
    </row>
    <row r="192" spans="2:5" x14ac:dyDescent="0.2">
      <c r="B192" s="28">
        <v>188</v>
      </c>
      <c r="C192" s="6">
        <f t="shared" si="6"/>
        <v>3.76</v>
      </c>
      <c r="D192" s="8">
        <f t="shared" si="7"/>
        <v>2.3822634880468704E-2</v>
      </c>
      <c r="E192" s="8">
        <f t="shared" si="8"/>
        <v>0.9720676673670845</v>
      </c>
    </row>
    <row r="193" spans="2:5" x14ac:dyDescent="0.2">
      <c r="B193" s="28">
        <v>189</v>
      </c>
      <c r="C193" s="6">
        <f t="shared" si="6"/>
        <v>3.78</v>
      </c>
      <c r="D193" s="8">
        <f t="shared" si="7"/>
        <v>2.3360371336949855E-2</v>
      </c>
      <c r="E193" s="8">
        <f t="shared" si="8"/>
        <v>0.97253948048078276</v>
      </c>
    </row>
    <row r="194" spans="2:5" x14ac:dyDescent="0.2">
      <c r="B194" s="28">
        <v>190</v>
      </c>
      <c r="C194" s="6">
        <f t="shared" si="6"/>
        <v>3.8</v>
      </c>
      <c r="D194" s="8">
        <f t="shared" si="7"/>
        <v>2.2908155094204154E-2</v>
      </c>
      <c r="E194" s="8">
        <f t="shared" si="8"/>
        <v>0.97300214920116435</v>
      </c>
    </row>
    <row r="195" spans="2:5" x14ac:dyDescent="0.2">
      <c r="B195" s="28">
        <v>191</v>
      </c>
      <c r="C195" s="6">
        <f t="shared" si="6"/>
        <v>3.82</v>
      </c>
      <c r="D195" s="8">
        <f t="shared" si="7"/>
        <v>2.2465746550704001E-2</v>
      </c>
      <c r="E195" s="8">
        <f t="shared" si="8"/>
        <v>0.97345587206784712</v>
      </c>
    </row>
    <row r="196" spans="2:5" x14ac:dyDescent="0.2">
      <c r="B196" s="28">
        <v>192</v>
      </c>
      <c r="C196" s="6">
        <f t="shared" si="6"/>
        <v>3.84</v>
      </c>
      <c r="D196" s="8">
        <f t="shared" si="7"/>
        <v>2.2032912249954011E-2</v>
      </c>
      <c r="E196" s="8">
        <f t="shared" si="8"/>
        <v>0.97390084289014889</v>
      </c>
    </row>
    <row r="197" spans="2:5" x14ac:dyDescent="0.2">
      <c r="B197" s="28">
        <v>193</v>
      </c>
      <c r="C197" s="6">
        <f t="shared" ref="C197:C204" si="9">$O$4+B197*($O$5-$O$4)/200</f>
        <v>3.86</v>
      </c>
      <c r="D197" s="8">
        <f t="shared" ref="D197:D204" si="10">_xlfn.F.DIST(C197,$J$1,$J$3,0)</f>
        <v>2.160942471479127E-2</v>
      </c>
      <c r="E197" s="8">
        <f t="shared" ref="E197:E204" si="11">_xlfn.F.DIST(C197,$J$1,$J$3,1)</f>
        <v>0.97433725086832301</v>
      </c>
    </row>
    <row r="198" spans="2:5" x14ac:dyDescent="0.2">
      <c r="B198" s="28">
        <v>194</v>
      </c>
      <c r="C198" s="6">
        <f t="shared" si="9"/>
        <v>3.88</v>
      </c>
      <c r="D198" s="8">
        <f t="shared" si="10"/>
        <v>2.1195062286237101E-2</v>
      </c>
      <c r="E198" s="8">
        <f t="shared" si="11"/>
        <v>0.97476528071152657</v>
      </c>
    </row>
    <row r="199" spans="2:5" x14ac:dyDescent="0.2">
      <c r="B199" s="28">
        <v>195</v>
      </c>
      <c r="C199" s="6">
        <f t="shared" si="9"/>
        <v>3.9</v>
      </c>
      <c r="D199" s="8">
        <f t="shared" si="10"/>
        <v>2.0789608966779716E-2</v>
      </c>
      <c r="E199" s="8">
        <f t="shared" si="11"/>
        <v>0.97518511275260911</v>
      </c>
    </row>
    <row r="200" spans="2:5" x14ac:dyDescent="0.2">
      <c r="B200" s="28">
        <v>196</v>
      </c>
      <c r="C200" s="6">
        <f t="shared" si="9"/>
        <v>3.92</v>
      </c>
      <c r="D200" s="8">
        <f t="shared" si="10"/>
        <v>2.0392854267970422E-2</v>
      </c>
      <c r="E200" s="8">
        <f t="shared" si="11"/>
        <v>0.97559692305981094</v>
      </c>
    </row>
    <row r="201" spans="2:5" x14ac:dyDescent="0.2">
      <c r="B201" s="28">
        <v>197</v>
      </c>
      <c r="C201" s="6">
        <f t="shared" si="9"/>
        <v>3.94</v>
      </c>
      <c r="D201" s="8">
        <f t="shared" si="10"/>
        <v>2.0004593062218735E-2</v>
      </c>
      <c r="E201" s="8">
        <f t="shared" si="11"/>
        <v>0.97600088354545578</v>
      </c>
    </row>
    <row r="202" spans="2:5" x14ac:dyDescent="0.2">
      <c r="B202" s="28">
        <v>198</v>
      </c>
      <c r="C202" s="6">
        <f t="shared" si="9"/>
        <v>3.96</v>
      </c>
      <c r="D202" s="8">
        <f t="shared" si="10"/>
        <v>1.9624625438673982E-2</v>
      </c>
      <c r="E202" s="8">
        <f t="shared" si="11"/>
        <v>0.97639716207171967</v>
      </c>
    </row>
    <row r="203" spans="2:5" x14ac:dyDescent="0.2">
      <c r="B203" s="28">
        <v>199</v>
      </c>
      <c r="C203" s="6">
        <f t="shared" si="9"/>
        <v>3.98</v>
      </c>
      <c r="D203" s="8">
        <f t="shared" si="10"/>
        <v>1.9252756563082816E-2</v>
      </c>
      <c r="E203" s="8">
        <f t="shared" si="11"/>
        <v>0.97678592255355801</v>
      </c>
    </row>
    <row r="204" spans="2:5" x14ac:dyDescent="0.2">
      <c r="B204" s="28">
        <v>200</v>
      </c>
      <c r="C204" s="6">
        <f t="shared" si="9"/>
        <v>4</v>
      </c>
      <c r="D204" s="8">
        <f t="shared" si="10"/>
        <v>1.888879654151706E-2</v>
      </c>
      <c r="E204" s="8">
        <f t="shared" si="11"/>
        <v>0.97716732505886816</v>
      </c>
    </row>
  </sheetData>
  <sheetProtection sheet="1" formatCells="0"/>
  <mergeCells count="7">
    <mergeCell ref="G19:L19"/>
    <mergeCell ref="Q3:V3"/>
    <mergeCell ref="N3:O3"/>
    <mergeCell ref="J1:J2"/>
    <mergeCell ref="G1:I2"/>
    <mergeCell ref="G3:I4"/>
    <mergeCell ref="J3:J4"/>
  </mergeCells>
  <phoneticPr fontId="0" type="noConversion"/>
  <conditionalFormatting sqref="J1:J4">
    <cfRule type="expression" dxfId="0" priority="1" stopIfTrue="1">
      <formula>OR(J1&lt;1,INT(J1)&lt;&gt;J1)</formula>
    </cfRule>
  </conditionalFormatting>
  <printOptions horizontalCentered="1"/>
  <pageMargins left="0.75" right="0.75" top="1" bottom="1" header="0.5" footer="0.5"/>
  <pageSetup scale="62" orientation="portrait" r:id="rId1"/>
  <headerFooter alignWithMargins="0">
    <oddFooter>&amp;CLearningStats &amp;D&amp;RPage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71" r:id="rId4" name="Spinner 11">
              <controlPr defaultSize="0" autoPict="0">
                <anchor moveWithCells="1" sizeWithCells="1">
                  <from>
                    <xdr:col>10</xdr:col>
                    <xdr:colOff>9525</xdr:colOff>
                    <xdr:row>0</xdr:row>
                    <xdr:rowOff>9525</xdr:rowOff>
                  </from>
                  <to>
                    <xdr:col>10</xdr:col>
                    <xdr:colOff>266700</xdr:colOff>
                    <xdr:row>1</xdr:row>
                    <xdr:rowOff>161925</xdr:rowOff>
                  </to>
                </anchor>
              </controlPr>
            </control>
          </mc:Choice>
        </mc:AlternateContent>
        <mc:AlternateContent xmlns:mc="http://schemas.openxmlformats.org/markup-compatibility/2006">
          <mc:Choice Requires="x14">
            <control shapeId="15372" r:id="rId5" name="Spinner 12">
              <controlPr defaultSize="0" autoPict="0">
                <anchor moveWithCells="1" sizeWithCells="1">
                  <from>
                    <xdr:col>10</xdr:col>
                    <xdr:colOff>28575</xdr:colOff>
                    <xdr:row>2</xdr:row>
                    <xdr:rowOff>0</xdr:rowOff>
                  </from>
                  <to>
                    <xdr:col>10</xdr:col>
                    <xdr:colOff>247650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32" sqref="I32"/>
    </sheetView>
  </sheetViews>
  <sheetFormatPr defaultRowHeight="12.75" x14ac:dyDescent="0.2"/>
  <sheetData/>
  <phoneticPr fontId="6"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Std Normal</vt:lpstr>
      <vt:lpstr>Student's t</vt:lpstr>
      <vt:lpstr>Chi-Square</vt:lpstr>
      <vt:lpstr>F Distrib</vt:lpstr>
      <vt:lpstr>Extra Sheet</vt:lpstr>
      <vt:lpstr>'Student''s t'!OLE_LINK2</vt:lpstr>
      <vt:lpstr>'Chi-Square'!Print_Area</vt:lpstr>
      <vt:lpstr>'F Distrib'!Print_Area</vt:lpstr>
      <vt:lpstr>'Std Normal'!Print_Area</vt:lpstr>
      <vt:lpstr>'Student''s t'!Print_Area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Sampling Distributions: Normal, Student's t, Chi-Square, F</dc:title>
  <dc:subject>Chapter 9 - One-Sample Hypothesis Tests</dc:subject>
  <dc:creator>David P. Doane</dc:creator>
  <dc:description>Copyright (c) 2016 by McGraw-Hill.  This material is intended solely for educational use by purchasers of Doane/Seward 5e. It may not be copied or resold.</dc:description>
  <cp:lastModifiedBy>Blythe</cp:lastModifiedBy>
  <cp:lastPrinted>2011-11-12T12:50:30Z</cp:lastPrinted>
  <dcterms:created xsi:type="dcterms:W3CDTF">2000-09-01T13:17:18Z</dcterms:created>
  <dcterms:modified xsi:type="dcterms:W3CDTF">2013-10-18T13:44:17Z</dcterms:modified>
</cp:coreProperties>
</file>